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urreag\OneDrive - Consejo Superior de la Judicatura\CALIDAD\CALIDAD 1\0 Riesgos\2022\1T\"/>
    </mc:Choice>
  </mc:AlternateContent>
  <xr:revisionPtr revIDLastSave="9" documentId="11_EECF19AECAEE923F5AA782ED5686DEB0965F811C" xr6:coauthVersionLast="36" xr6:coauthVersionMax="36" xr10:uidLastSave="{A89F629F-A7A9-4C9F-A6DF-B1BAD5E6DCFF}"/>
  <bookViews>
    <workbookView xWindow="-120" yWindow="-120" windowWidth="20730" windowHeight="11160" tabRatio="732" xr2:uid="{00000000-000D-0000-FFFF-FFFF00000000}"/>
  </bookViews>
  <sheets>
    <sheet name="Presentacion " sheetId="10" r:id="rId1"/>
    <sheet name="Análisis de Contexto  (2)" sheetId="22" r:id="rId2"/>
    <sheet name="Estrategias (3)" sheetId="27"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state="hidden" r:id="rId14"/>
    <sheet name="Seguimiento 3 Trimestre " sheetId="19" state="hidden" r:id="rId15"/>
    <sheet name="Seguimiento 4 Trimestre " sheetId="20"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0" i="1" l="1"/>
  <c r="T10" i="1"/>
  <c r="Q11" i="1"/>
  <c r="T11" i="1"/>
  <c r="Q12" i="1"/>
  <c r="T12" i="1"/>
  <c r="X13" i="1"/>
  <c r="Z13" i="1"/>
  <c r="Y13" i="1" s="1"/>
  <c r="X14" i="1"/>
  <c r="Z14" i="1" l="1"/>
  <c r="Y14" i="1" s="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T38" i="1"/>
  <c r="Q38" i="1"/>
  <c r="T37" i="1"/>
  <c r="Q37" i="1"/>
  <c r="T36" i="1"/>
  <c r="Q36" i="1"/>
  <c r="T35" i="1"/>
  <c r="Q35"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AF20" i="1" l="1"/>
  <c r="AE20" i="1" s="1"/>
  <c r="AC20" i="1"/>
  <c r="AF15" i="1"/>
  <c r="AE15" i="1" s="1"/>
  <c r="AC15" i="1"/>
  <c r="AD11" i="1"/>
  <c r="AD10" i="1"/>
  <c r="J10" i="1"/>
  <c r="X12" i="1" l="1"/>
  <c r="X10" i="1"/>
  <c r="Z10" i="1"/>
  <c r="Y10" i="1" s="1"/>
  <c r="Z12" i="1"/>
  <c r="Y12" i="1" s="1"/>
  <c r="X11" i="1"/>
  <c r="Z11" i="1"/>
  <c r="Y11" i="1" s="1"/>
  <c r="AG15" i="1"/>
  <c r="L15" i="19"/>
  <c r="L15" i="20"/>
  <c r="L15" i="18"/>
  <c r="L15" i="17"/>
  <c r="AG20" i="1"/>
  <c r="L20" i="18"/>
  <c r="L20" i="19"/>
  <c r="L20" i="20"/>
  <c r="L20" i="17"/>
  <c r="AC11" i="1"/>
  <c r="AC10" i="1"/>
  <c r="I10" i="1"/>
  <c r="M20" i="17" l="1"/>
  <c r="M20" i="18"/>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<sst xmlns="http://schemas.openxmlformats.org/spreadsheetml/2006/main" count="2641" uniqueCount="571">
  <si>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</si>
  <si>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</si>
  <si>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</si>
  <si>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</si>
  <si>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</si>
  <si>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</si>
  <si>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</si>
  <si>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</si>
  <si>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</si>
  <si>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</si>
  <si>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</si>
  <si>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</si>
  <si>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</si>
  <si>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</si>
  <si>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</si>
  <si>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</si>
  <si>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</si>
  <si>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</si>
  <si>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</si>
  <si>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</si>
  <si>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</si>
  <si>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</si>
  <si>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</si>
  <si>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</si>
  <si>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</si>
  <si>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</si>
  <si>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</si>
  <si>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</si>
  <si>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</si>
  <si>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</si>
  <si>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</si>
  <si>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</si>
  <si>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</si>
  <si>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</si>
  <si>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</si>
  <si>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</si>
  <si>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</si>
  <si>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</si>
  <si>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</si>
  <si>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</si>
  <si>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</si>
  <si>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</si>
  <si>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</si>
  <si>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</si>
  <si>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</si>
  <si>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</si>
  <si>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</si>
  <si>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</si>
  <si>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</si>
  <si>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</si>
  <si>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</si>
  <si>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</si>
  <si>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</si>
  <si>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</si>
  <si>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</si>
  <si>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</si>
  <si>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</si>
  <si>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</si>
  <si>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</si>
  <si>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</si>
  <si>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</si>
  <si>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</si>
  <si>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</si>
  <si>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</si>
  <si>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</si>
  <si>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</si>
  <si>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</si>
  <si>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</si>
  <si>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</si>
  <si>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</si>
  <si>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</si>
  <si>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</si>
  <si>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</si>
  <si>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</si>
  <si>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</si>
  <si>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</si>
  <si>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</si>
  <si>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</si>
  <si>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</si>
  <si>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</si>
  <si>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</si>
  <si>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</si>
  <si>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</si>
  <si>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</si>
  <si>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</si>
  <si>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</si>
  <si>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</si>
  <si>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</si>
  <si>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</si>
  <si>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</si>
  <si>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</si>
  <si>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</si>
  <si>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</si>
  <si>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</si>
  <si>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</si>
  <si>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</si>
  <si>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</si>
  <si>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</si>
  <si>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</si>
  <si>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</si>
  <si>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</si>
  <si>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</si>
  <si>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</si>
  <si>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</si>
  <si>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</si>
  <si>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</si>
  <si>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</si>
  <si>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</si>
  <si>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</si>
  <si>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</si>
  <si>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</si>
  <si>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</si>
  <si>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</si>
  <si>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</si>
  <si>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</si>
  <si>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</si>
  <si>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</si>
  <si>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</si>
  <si>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</si>
  <si>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</si>
  <si>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</si>
  <si>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</si>
  <si>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</si>
  <si>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</si>
  <si>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</si>
  <si>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</si>
  <si>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</si>
  <si>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</si>
  <si>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</si>
  <si>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</si>
  <si>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</si>
  <si>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</si>
  <si>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</si>
  <si>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</si>
  <si>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</si>
  <si>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</si>
  <si>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</si>
  <si>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</si>
  <si>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</si>
  <si>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</si>
  <si>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</si>
  <si>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</si>
  <si>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</si>
  <si>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</si>
  <si>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</si>
  <si>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</si>
  <si>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</si>
  <si>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</si>
  <si>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</si>
  <si>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</si>
  <si>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</si>
  <si>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</si>
  <si>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</si>
  <si>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</si>
  <si>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</si>
  <si>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</si>
  <si>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</si>
  <si>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</si>
  <si>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</si>
  <si>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</si>
  <si>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</si>
  <si>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</si>
  <si>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</si>
  <si>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</si>
  <si>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</si>
  <si>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</si>
  <si>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</si>
  <si>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</si>
  <si>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</si>
  <si>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</si>
  <si>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</si>
  <si>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</si>
  <si>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</si>
  <si>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</si>
  <si>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</si>
  <si>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</si>
  <si>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</si>
  <si>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</si>
  <si>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</si>
  <si>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</si>
  <si>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</si>
  <si>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</si>
  <si>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</si>
  <si>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</si>
  <si>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</si>
  <si>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</si>
  <si>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</si>
  <si>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</si>
  <si>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</si>
  <si>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</si>
  <si>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</si>
  <si>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</si>
  <si>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</si>
  <si>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</si>
  <si>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</si>
  <si>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</si>
  <si>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</si>
  <si>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</si>
  <si>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</si>
  <si>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</si>
  <si>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</si>
  <si>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</si>
  <si>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</si>
  <si>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</si>
  <si>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</si>
  <si>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</si>
  <si>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</si>
  <si>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</si>
  <si>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</si>
  <si>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</si>
  <si>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</si>
  <si>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</si>
  <si>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</si>
  <si>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</si>
  <si>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</si>
  <si>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</si>
  <si>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</si>
  <si>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</si>
  <si>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</si>
  <si>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</si>
  <si>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</si>
  <si>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</si>
  <si>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</si>
  <si>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</si>
  <si>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</si>
  <si>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</si>
  <si>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</si>
  <si>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</si>
  <si>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</si>
  <si>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</si>
  <si>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</si>
  <si>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</si>
  <si>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</si>
  <si>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</si>
  <si>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</si>
  <si>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</si>
  <si>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</si>
  <si>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</si>
  <si>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</si>
  <si>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</si>
  <si>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</si>
  <si>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</si>
  <si>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</si>
  <si>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</si>
  <si>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</si>
  <si>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</si>
  <si>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</si>
  <si>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</si>
  <si>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</si>
  <si>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</si>
  <si>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</si>
  <si>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</si>
  <si>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</si>
  <si>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</si>
  <si>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</si>
  <si>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</si>
  <si>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</si>
  <si>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</si>
  <si>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</si>
  <si>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</si>
  <si>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</si>
  <si>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</si>
  <si>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</si>
  <si>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</si>
  <si>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</si>
  <si>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</si>
  <si>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</si>
  <si>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</si>
  <si>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</si>
  <si>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</si>
  <si>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</si>
  <si>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</si>
  <si>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</si>
  <si>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</si>
  <si>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</si>
  <si>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</si>
  <si>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</si>
  <si>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</si>
  <si>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</si>
  <si>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</si>
  <si>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</si>
  <si>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</si>
  <si>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</si>
  <si>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</si>
  <si>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</si>
  <si>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</si>
  <si>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</si>
  <si>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</si>
  <si>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</si>
  <si>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</si>
  <si>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</si>
  <si>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</si>
  <si>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</si>
  <si>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</si>
  <si>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</si>
  <si>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</si>
  <si>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</si>
  <si>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</si>
  <si>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</si>
  <si>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</si>
  <si>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</si>
  <si>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</si>
  <si>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</si>
  <si>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</si>
  <si>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</si>
  <si>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</si>
  <si>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</si>
  <si>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</si>
  <si>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</si>
  <si>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</si>
  <si>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</si>
  <si>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</si>
  <si>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</si>
  <si>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</si>
  <si>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</si>
  <si>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</si>
  <si>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</si>
  <si>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</si>
  <si>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</si>
  <si>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</si>
  <si>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</si>
  <si>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</si>
  <si>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</si>
  <si>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</si>
  <si>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</si>
  <si>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</si>
  <si>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</si>
  <si>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</si>
  <si>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</si>
  <si>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</si>
  <si>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</si>
  <si>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</si>
  <si>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</si>
  <si>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</si>
  <si>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</si>
  <si>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</si>
  <si>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</si>
  <si>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</si>
  <si>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</si>
  <si>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</si>
  <si>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</si>
  <si>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</si>
  <si>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</si>
  <si>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</si>
  <si>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</si>
  <si>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</si>
  <si>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</si>
  <si>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</si>
  <si>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</si>
  <si>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</si>
  <si>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</si>
  <si>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</si>
  <si>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</si>
  <si>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</si>
  <si>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</si>
  <si>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</si>
  <si>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</si>
  <si>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</si>
  <si>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</si>
  <si>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</si>
  <si>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</si>
  <si>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</si>
  <si>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</si>
  <si>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</si>
  <si>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</si>
  <si>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</si>
  <si>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</si>
  <si>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</si>
  <si>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</si>
  <si>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</si>
  <si>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</si>
  <si>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</si>
  <si>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</si>
  <si>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</si>
  <si>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</si>
  <si>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</si>
  <si>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</si>
  <si>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</si>
  <si>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</si>
  <si>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</si>
  <si>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</si>
  <si>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</si>
  <si>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</si>
  <si>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</si>
  <si>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</si>
  <si>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</si>
  <si>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</si>
  <si>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</si>
  <si>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</si>
  <si>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</si>
  <si>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</si>
  <si>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</si>
  <si>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</si>
  <si>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</si>
  <si>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</si>
  <si>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</si>
  <si>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</si>
  <si>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</si>
  <si>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</si>
  <si>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</si>
  <si>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</si>
  <si>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</si>
  <si>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</si>
  <si>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</si>
  <si>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</si>
  <si>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</si>
  <si>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</si>
  <si>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</si>
  <si>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</si>
  <si>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</si>
  <si>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</si>
  <si>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</si>
  <si>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</si>
  <si>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</si>
  <si>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</si>
  <si>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</si>
  <si>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</si>
  <si>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</si>
  <si>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</si>
  <si>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</si>
  <si>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</si>
  <si>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</si>
  <si>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</si>
  <si>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</si>
  <si>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</si>
  <si>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del Valle del Cauca - Direccion Ejecutiva de Administración Judicial Cali- Valle del Cauca.</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</si>
  <si>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</si>
  <si>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</si>
  <si>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</si>
  <si>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</si>
  <si>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</si>
  <si>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AMBIENTALES: emisiones y residuos, energía, catástrofes naturales, desarrollo sostenible.</t>
  </si>
  <si>
    <t>Legales y reglamentarios (estandares nacionales, internacionales, regulacion )</t>
  </si>
  <si>
    <t>Se incluye en el factor político.</t>
  </si>
  <si>
    <t xml:space="preserve">FORTALEZAS(Factores específicos) ) </t>
  </si>
  <si>
    <t>Estratégicos :(direccionamiento estratégico, planeación institucional,
liderazgo, trabajo en equipo)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</si>
  <si>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</si>
  <si>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</si>
  <si>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</si>
  <si>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</si>
  <si>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</si>
  <si>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</si>
  <si>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</si>
  <si>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</si>
  <si>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</si>
  <si>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</si>
  <si>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</si>
  <si>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</si>
  <si>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</si>
  <si>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</si>
  <si>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</si>
  <si>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</si>
  <si>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</si>
  <si>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</si>
  <si>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</si>
  <si>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</si>
  <si>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</si>
  <si>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Nivel Seccional</t>
  </si>
  <si>
    <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</si>
  <si>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</si>
  <si>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MEJORAMIENTO DEL SISTEMA INTEGRADO DE GESTION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</si>
  <si>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</si>
  <si>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Inexactitud</t>
  </si>
  <si>
    <t>Demora</t>
  </si>
  <si>
    <t>Incumplimiento</t>
  </si>
  <si>
    <t>1. Falta de control de la informacion, 2. Falta de analisis de los datos recolectados,</t>
  </si>
  <si>
    <t>1. Falta de control y análisis de la información, 2. Poco compromiso 3. Exceso de carga laboral</t>
  </si>
  <si>
    <t>1. Falta de competencia de los responsables de los procesos, 2. No continuidad en el seguimiento del SIGCMA, 3. Rotación de los líderes de los procesos</t>
  </si>
  <si>
    <t>Falta de controles</t>
  </si>
  <si>
    <t>Carencia de compromiso</t>
  </si>
  <si>
    <t>Posibilidad de afectación en el cumplimiento de las metas establecidas debido a la falta de control de la información.</t>
  </si>
  <si>
    <t>Posibilidad de afectación en la reputacion de la entidad debido a carencia de compromiso con el SIGCMA.</t>
  </si>
  <si>
    <t>Posibilidad de perdida de reputación debido a la falta de planeación y control.</t>
  </si>
  <si>
    <t>Actualización de los líderes de los procesos en temas de calidad</t>
  </si>
  <si>
    <t xml:space="preserve"> Auditorias internas de calidad.</t>
  </si>
  <si>
    <t>1. Falta de competencia de los responsables de los procesos, 2. No continuidad en el seguimiento del SIGCMA, 3. Rotación de los líderes de los procesos.</t>
  </si>
  <si>
    <t>Fallas de  planeación y control.</t>
  </si>
  <si>
    <t>2. Seguimiento a la Documentación del SIGCMA.</t>
  </si>
  <si>
    <t>3. Seguimiento a los Indicadores</t>
  </si>
  <si>
    <t>1. Seguimiento a la Política y Objetivos del SIGCMA.  . 4.  5. Seguimiento al desempeño de los procesos. 6. Seguimiento a la formulación de acciones de mejora.</t>
  </si>
  <si>
    <t>Seguimiento a la Política de Administración del Riesgo.</t>
  </si>
  <si>
    <t>Seguimiento al desempeño de los procesos</t>
  </si>
  <si>
    <t>Implementación de buenas practicas tendientes a la protección del medio ambiente.</t>
  </si>
  <si>
    <t>Formación de Auditores en la Norma NTC ISO 14001:2015 y en la Norma Técnica de la Rama Judicial NTC 6256 :2018</t>
  </si>
  <si>
    <t>Contar con la certificación operaciones bioseguras: Sellos de bioseguridad huella de confianza</t>
  </si>
  <si>
    <t>Desconocimiento por parte de los  Servidores Judiciales y contratistas de las acciones necesarias para actuar ante una emergencia ambiental</t>
  </si>
  <si>
    <t>Disminución en el uso de papel, toners y demás elementos de oficina al implementar el uso de medios tecnológicos.</t>
  </si>
  <si>
    <t>Desconocimiento del Plan de Gestión Ambiental que aplica para la Rama Judicial Acuerdo PSAA14-10160</t>
  </si>
  <si>
    <t>Ambientales</t>
  </si>
  <si>
    <t>Desaprovechamiento de canales de comunicaciones para generar mayor información a las partes interesadas por falta de recurso humano para la administracion de las plataformas (twitter, instagram, facebook)</t>
  </si>
  <si>
    <t>Uso adecuado del aplicativo SIGOBIUS</t>
  </si>
  <si>
    <t>Ausencia de uniformidad y oportunidad en la publicaciónes que se hacen  en la página web</t>
  </si>
  <si>
    <t xml:space="preserve">Canales de informacion insuficiente , con bandas de ancha limitadas </t>
  </si>
  <si>
    <t>Falta de modernización del mobiliario con que cuenta la Rama Judicial.</t>
  </si>
  <si>
    <t>Espacios fisicos reducidos que no cumplen los estándares de salud ocupacional.</t>
  </si>
  <si>
    <t>Sedes Judiciales arrendadas y en comodato</t>
  </si>
  <si>
    <t>Falta de actualización,  implementación  y estandarizacion de las  tablas de retencion documental</t>
  </si>
  <si>
    <t>Micrositio de fácil acceso a los documentos propios del Sistema Integrado de Gestión y Control de la Calidad y el Medio Ambiente.</t>
  </si>
  <si>
    <t>Desconocimiento de las tablas de retencion documental</t>
  </si>
  <si>
    <t>Formatos estandarizados impartidos  desde la Coordinación Nacional del SIGCMA para la mejor prestación del servicio.</t>
  </si>
  <si>
    <t>Deficiencia en el  mantenimiento de la página web de la Rama Judicial</t>
  </si>
  <si>
    <t>Deficiente servicio de internet y baja capacidad en el ancho de banda.</t>
  </si>
  <si>
    <t>Falta de  comunicación asertiva entre los diferentes actores para la articulacion de proyectos  tecnológicos</t>
  </si>
  <si>
    <t>Fallas en la conectividad para la realización de las actividades propias del proceso.</t>
  </si>
  <si>
    <t>Carencia de formacion en tecnologías de la informacion y la comunicación aplicadas al desarrollo de la gestion Judicial estableciendo las diferencias entre Transformacion digital, digitalizacion, expediente digital y estrategias para la digitalizacion.</t>
  </si>
  <si>
    <t>Falta de apropiación y aplicación del conocimiento de los avances tecnológicos.</t>
  </si>
  <si>
    <t xml:space="preserve">Capacitación para el uso de herramientas tecnológicas  </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</si>
  <si>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</si>
  <si>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</si>
  <si>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Uso adecuado del SECOP II para convocar a los proveedores a participar del proceso publicados</t>
  </si>
  <si>
    <t>Mejora continua de los programas de seguridad y salud en el trabajo.</t>
  </si>
  <si>
    <t>Falta de tiempo para acceder a la formación  de alto interes,tales como gestión documental, digitalización, seguridad de  la información, entre otros.</t>
  </si>
  <si>
    <t>Demora en la toma de decisiones de retiro de servidores judiciales cuando su evaluación sea insatisfactoria.</t>
  </si>
  <si>
    <t>Debilidad en el desarrollo de competencias propias para el desarrollo de las actividades asignadas</t>
  </si>
  <si>
    <t>Debilidad en los procesos de induccion y reinduccion de los Servidores Judiciales</t>
  </si>
  <si>
    <t>Capacitaciones internas líderadas por la Coordinación Nacional del SIGCMA en materia ambiental, gestión de conocimiento para gestión del cambio, transformación digital, Riesgos, entre otros, denominados el dia SIGCMA y día Ambiental</t>
  </si>
  <si>
    <t xml:space="preserve">Carencia  de manual  de funciones y  procedimientos para los servidores Judiciales </t>
  </si>
  <si>
    <t>Incremento de los servidores Judiciales en carrera</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</si>
  <si>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</si>
  <si>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</si>
  <si>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Servidores Judiciales con Comorbilidades o enfermedades laborales</t>
  </si>
  <si>
    <t>Programación de actividades para el fortalecimiento de las competencias.</t>
  </si>
  <si>
    <t>Conocimiento de la reglamentación que establece el procedimiento para el manejo de los recursos presupuestales, financieros y de contratación estatal.</t>
  </si>
  <si>
    <t>Ejecución de los recursos asignados.</t>
  </si>
  <si>
    <t>Encuentro nacional e internacional del SIGCMA</t>
  </si>
  <si>
    <t>El compromiso de la Alta Dirección y de los líderes de proceso, para ampliar, mantener y mejora el SIGCMA</t>
  </si>
  <si>
    <t>Contar con la actualización de la Norma Tecnica de Calidad  NTC 6256 y GTC 286</t>
  </si>
  <si>
    <t>Definición de roles y responsabilidades de los  líderes de proceso, para el funcionamiento del SIGCMA.</t>
  </si>
  <si>
    <t>Demora en el suministro de informacion por parte de los lideres de los procesos de la seccional.</t>
  </si>
  <si>
    <t>Contar con el Plan Sectorial de Desarrollo de la Rama Judicial</t>
  </si>
  <si>
    <t>Falta planeación a nivel nacional que genera improvisación en la toma de decisiones.</t>
  </si>
  <si>
    <t>FACTORES TEMÁTICOS</t>
  </si>
  <si>
    <t>Inadecuada disposición de residuos e inservibles, acordes con la legislación ambiental.</t>
  </si>
  <si>
    <t>Fenomenos naturales (Inundación, quema de bosques, sismo, vendavales, epidemias y plagas).</t>
  </si>
  <si>
    <t>Campañas educaticas en temas ambientales.</t>
  </si>
  <si>
    <t>Pandemia, virus, dengue, chikunguña y otros.</t>
  </si>
  <si>
    <t>Capacidad limitada del ancho de banda del servicio de internet en la Rama Judicial.</t>
  </si>
  <si>
    <t>Indisponibilidad Mundial de las redes de informacion</t>
  </si>
  <si>
    <t>Inseguridad Informática por ataques ciberneticos</t>
  </si>
  <si>
    <t>Ausencia de portal único de información del Estado (Ramas del poder, órganos autónomos y demás entes especiales), que garantice la consulta de información en línea de toda la información oficial. -Gobierno en Línea).</t>
  </si>
  <si>
    <t>Los espacios generados para realizar acuerdos  interinstitucionales para consultar informacion, en aras de la tranformación digital  y que beneficie la administración de justicia.</t>
  </si>
  <si>
    <t xml:space="preserve">Falta de seguridad informática en el nuevo contexto de trabajo desde casa. </t>
  </si>
  <si>
    <t xml:space="preserve">Afectaciones a la infraestructura fisica de las sedes Judiciales </t>
  </si>
  <si>
    <t>Amenazas a servidores judiciales en razón al ejercicio de sus funciones.</t>
  </si>
  <si>
    <t>Aumento de la demanda de Justicia a causa de la problemática social</t>
  </si>
  <si>
    <t>Limitaciones en  la movilidad asociados a factores del orden público.</t>
  </si>
  <si>
    <t>Visibilizacion de la Administracion de Justicia  entre los actores no formales de la justicia (Grupos Etnicos y minorias Indigenas, género)</t>
  </si>
  <si>
    <t>Interrupción del servicio de Administrar Justicia a causa del Covid 19 y sus variantes.</t>
  </si>
  <si>
    <t xml:space="preserve">Incremento de la credibilidad y confianza en la administracion de justicia al implementar y certificar sus Sistemas de Gestión. 
</t>
  </si>
  <si>
    <t>Interrupción del servicio de Administrar Justicia a causa del Conflicto Armado de la region.</t>
  </si>
  <si>
    <t>Las partidas presupuestales asignadas a la Rama Judicial son insuficientes.</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</si>
  <si>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</si>
  <si>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</si>
  <si>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</si>
  <si>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</si>
  <si>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PROCESOS DSAJ</t>
  </si>
  <si>
    <t>PROCESOS CJS</t>
  </si>
  <si>
    <t>OBJETIVO DEL PROCESO</t>
  </si>
  <si>
    <t xml:space="preserve">Todos los procesos </t>
  </si>
  <si>
    <t>ADMINISTRATIVA</t>
  </si>
  <si>
    <t>DEPENDENCIA</t>
  </si>
  <si>
    <t>Análisis del Contexto</t>
  </si>
  <si>
    <t>CONSEJO SECCIONAL DE LA JUDICATURA  - DIRECCIÓN SECCIONAL DE ADMINISTRACIÓN JUDICIAL</t>
  </si>
  <si>
    <t>Unificar los sistemas de información.</t>
  </si>
  <si>
    <t>11-16-22</t>
  </si>
  <si>
    <t xml:space="preserve">Implementar del plan de digitalización </t>
  </si>
  <si>
    <t>12-17-19</t>
  </si>
  <si>
    <t>10-12-13-14-15</t>
  </si>
  <si>
    <t>Evaluacion y Mejora</t>
  </si>
  <si>
    <t>DIRECCION EJECUTIVA SECCIONAL</t>
  </si>
  <si>
    <t xml:space="preserve"> Seguimiento de la Alta Dirección al registro de los indicadores del SIGCMA y Plan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</si>
</sst>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
      <sz val="10"/>
      <color theme="1" tint="4.9989318521683403E-2"/>
      <name val="Arial"/>
      <family val="2"/>
    </font>
    <font>
      <b/>
      <sz val="9"/>
      <color theme="1"/>
      <name val="Arial"/>
      <family val="2"/>
    </font>
    <font>
      <b/>
      <sz val="9"/>
      <name val="Arial"/>
      <family val="2"/>
    </font>
    <font>
      <b/>
      <sz val="9"/>
      <color theme="0" tint="-4.9989318521683403E-2"/>
      <name val="Arial"/>
      <family val="2"/>
    </font>
    <font>
      <sz val="9"/>
      <color theme="1"/>
      <name val="Arial"/>
      <family val="2"/>
    </font>
    <font>
      <sz val="9"/>
      <name val="Arial"/>
      <family val="2"/>
    </font>
    <font>
      <sz val="9"/>
      <color theme="0"/>
      <name val="Arial"/>
      <family val="2"/>
    </font>
    <font>
      <b/>
      <sz val="9"/>
      <color theme="0"/>
      <name val="Arial"/>
      <family val="2"/>
    </font>
    <font>
      <b/>
      <i/>
      <sz val="9"/>
      <color theme="1"/>
      <name val="Arial"/>
      <family val="2"/>
    </font>
    <font>
      <b/>
      <sz val="9"/>
      <color theme="0"/>
      <name val="Calibri"/>
      <family val="2"/>
      <scheme val="minor"/>
    </font>
    <font>
      <b/>
      <sz val="9"/>
      <color theme="1"/>
      <name val="Calibri"/>
      <family val="2"/>
      <scheme val="minor"/>
    </font>
    <font>
      <b/>
      <i/>
      <sz val="9"/>
      <color theme="1"/>
      <name val="Calibri"/>
      <family val="2"/>
      <scheme val="minor"/>
    </font>
    <font>
      <sz val="10"/>
      <color theme="1" tint="4.9989318521683403E-2"/>
      <name val="Calibri"/>
      <family val="2"/>
      <scheme val="minor"/>
    </font>
    <font>
      <sz val="11"/>
      <color theme="1" tint="4.9989318521683403E-2"/>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5" fillId="0" borderId="13" xfId="0" applyFont="1" applyBorder="1" applyAlignment="1" applyProtection="1">
      <alignment vertical="top" wrapText="1"/>
      <protection locked="0"/>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2"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3"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4"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13"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3" fillId="0" borderId="13" xfId="0" applyFont="1" applyFill="1" applyBorder="1" applyAlignment="1">
      <alignment vertical="top" wrapText="1"/>
    </xf>
    <xf numFmtId="0" fontId="54" fillId="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83"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xf numFmtId="0" fontId="54" fillId="0" borderId="82" xfId="0" applyFont="1" applyBorder="1" applyAlignment="1">
      <alignment horizontal="left" vertical="center" wrapText="1" readingOrder="1"/>
    </xf>
    <xf numFmtId="0" fontId="8" fillId="0" borderId="13" xfId="0" applyFont="1" applyFill="1" applyBorder="1" applyAlignment="1">
      <alignment horizontal="left" vertical="center" wrapText="1"/>
    </xf>
    <xf numFmtId="0" fontId="53" fillId="0" borderId="13" xfId="0" applyFont="1" applyFill="1" applyBorder="1" applyAlignment="1">
      <alignment horizontal="center"/>
    </xf>
    <xf numFmtId="0" fontId="53" fillId="0" borderId="13" xfId="0" applyFont="1" applyFill="1" applyBorder="1"/>
    <xf numFmtId="0" fontId="53" fillId="0" borderId="13" xfId="0" applyFont="1" applyBorder="1" applyAlignment="1">
      <alignment horizontal="center"/>
    </xf>
    <xf numFmtId="0" fontId="53" fillId="0" borderId="13" xfId="0" applyFont="1" applyFill="1" applyBorder="1" applyAlignment="1">
      <alignment horizontal="left" vertical="center" wrapText="1"/>
    </xf>
    <xf numFmtId="0" fontId="8" fillId="0" borderId="82" xfId="0" applyFont="1" applyFill="1" applyBorder="1" applyAlignment="1">
      <alignment horizontal="left" vertical="center" wrapText="1"/>
    </xf>
    <xf numFmtId="0" fontId="8" fillId="0" borderId="13" xfId="0" applyFont="1" applyFill="1" applyBorder="1" applyAlignment="1">
      <alignment vertical="center" wrapText="1"/>
    </xf>
    <xf numFmtId="0" fontId="53" fillId="0" borderId="13" xfId="0" applyFont="1" applyFill="1" applyBorder="1" applyAlignment="1">
      <alignment horizontal="left" vertical="top" wrapText="1"/>
    </xf>
    <xf numFmtId="0" fontId="54" fillId="0" borderId="13" xfId="0" applyFont="1" applyFill="1" applyBorder="1" applyAlignment="1">
      <alignment horizontal="left" vertical="center" wrapText="1"/>
    </xf>
    <xf numFmtId="0" fontId="54" fillId="0" borderId="60" xfId="0" applyFont="1" applyFill="1" applyBorder="1" applyAlignment="1">
      <alignment vertical="center" wrapText="1"/>
    </xf>
    <xf numFmtId="0" fontId="53" fillId="0" borderId="82" xfId="0" applyFont="1" applyFill="1" applyBorder="1" applyAlignment="1">
      <alignment horizontal="left" vertical="center" wrapText="1"/>
    </xf>
    <xf numFmtId="0" fontId="84" fillId="0" borderId="13" xfId="0" applyFont="1" applyFill="1" applyBorder="1" applyAlignment="1">
      <alignment vertical="center" wrapText="1"/>
    </xf>
    <xf numFmtId="0" fontId="53" fillId="0" borderId="78" xfId="0" applyFont="1" applyFill="1" applyBorder="1" applyAlignment="1">
      <alignment horizontal="left" vertical="center" wrapText="1"/>
    </xf>
    <xf numFmtId="0" fontId="53" fillId="0" borderId="82" xfId="0" applyFont="1" applyFill="1" applyBorder="1" applyAlignment="1">
      <alignment vertical="top" wrapText="1"/>
    </xf>
    <xf numFmtId="0" fontId="54" fillId="0" borderId="13" xfId="0" applyFont="1" applyFill="1" applyBorder="1" applyAlignment="1">
      <alignment vertical="top" wrapText="1"/>
    </xf>
    <xf numFmtId="0" fontId="8" fillId="0" borderId="13" xfId="0" applyFont="1" applyFill="1" applyBorder="1" applyAlignment="1">
      <alignment horizontal="left" vertical="center" wrapText="1" readingOrder="1"/>
    </xf>
    <xf numFmtId="0" fontId="53" fillId="0" borderId="13" xfId="0" applyFont="1" applyFill="1" applyBorder="1" applyAlignment="1">
      <alignment horizontal="left" vertical="center" wrapText="1" readingOrder="1"/>
    </xf>
    <xf numFmtId="0" fontId="85" fillId="22" borderId="82" xfId="0" applyFont="1" applyFill="1" applyBorder="1" applyAlignment="1">
      <alignment horizontal="center" vertical="top" wrapText="1" readingOrder="1"/>
    </xf>
    <xf numFmtId="0" fontId="86" fillId="22" borderId="91" xfId="0" applyFont="1" applyFill="1" applyBorder="1" applyAlignment="1">
      <alignment horizontal="center" vertical="top" wrapText="1" readingOrder="1"/>
    </xf>
    <xf numFmtId="0" fontId="86" fillId="22" borderId="84" xfId="0" applyFont="1" applyFill="1" applyBorder="1" applyAlignment="1">
      <alignment horizontal="center" vertical="top" wrapText="1" readingOrder="1"/>
    </xf>
    <xf numFmtId="0" fontId="53" fillId="0" borderId="82" xfId="0" applyFont="1" applyFill="1" applyBorder="1" applyAlignment="1">
      <alignment vertical="center" wrapText="1"/>
    </xf>
    <xf numFmtId="0" fontId="53" fillId="0" borderId="0" xfId="0" applyFont="1" applyFill="1"/>
    <xf numFmtId="0" fontId="53" fillId="0" borderId="60" xfId="0" applyFont="1" applyFill="1" applyBorder="1" applyAlignment="1">
      <alignment horizontal="left" vertical="center" wrapText="1"/>
    </xf>
    <xf numFmtId="0" fontId="85" fillId="21" borderId="82" xfId="0" applyFont="1" applyFill="1" applyBorder="1" applyAlignment="1">
      <alignment horizontal="center" vertical="center" wrapText="1" readingOrder="1"/>
    </xf>
    <xf numFmtId="0" fontId="85" fillId="21" borderId="82"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5" fillId="21" borderId="13" xfId="0" applyFont="1" applyFill="1" applyBorder="1" applyAlignment="1">
      <alignment horizontal="center" vertical="top" wrapText="1" readingOrder="1"/>
    </xf>
    <xf numFmtId="0" fontId="88" fillId="0" borderId="0" xfId="0" applyFont="1"/>
    <xf numFmtId="0" fontId="89" fillId="19" borderId="81" xfId="0" applyFont="1" applyFill="1" applyBorder="1" applyAlignment="1" applyProtection="1">
      <alignment horizontal="left" vertical="center" wrapText="1"/>
      <protection locked="0"/>
    </xf>
    <xf numFmtId="0" fontId="89" fillId="19" borderId="80" xfId="0" applyFont="1" applyFill="1" applyBorder="1" applyAlignment="1" applyProtection="1">
      <alignment horizontal="left" vertical="center" wrapText="1"/>
      <protection locked="0"/>
    </xf>
    <xf numFmtId="0" fontId="90" fillId="19" borderId="80" xfId="0" applyFont="1" applyFill="1" applyBorder="1" applyAlignment="1" applyProtection="1">
      <alignment horizontal="left" vertical="center" wrapText="1"/>
      <protection locked="0"/>
    </xf>
    <xf numFmtId="0" fontId="85" fillId="0" borderId="23" xfId="0" applyFont="1" applyBorder="1" applyAlignment="1" applyProtection="1">
      <alignment horizontal="center" vertical="center"/>
      <protection locked="0"/>
    </xf>
    <xf numFmtId="0" fontId="88" fillId="0" borderId="0" xfId="0" applyFont="1" applyAlignment="1" applyProtection="1">
      <alignment horizontal="center" vertical="center"/>
      <protection locked="0"/>
    </xf>
    <xf numFmtId="0" fontId="85" fillId="0" borderId="0" xfId="0" applyFont="1" applyAlignment="1" applyProtection="1">
      <alignment horizontal="center"/>
      <protection locked="0"/>
    </xf>
    <xf numFmtId="0" fontId="85" fillId="0" borderId="0" xfId="0" applyFont="1" applyAlignment="1" applyProtection="1">
      <alignment horizontal="left"/>
      <protection locked="0"/>
    </xf>
    <xf numFmtId="0" fontId="85" fillId="21" borderId="0" xfId="0" applyFont="1" applyFill="1" applyAlignment="1" applyProtection="1">
      <alignment horizontal="left" vertical="center" wrapText="1"/>
      <protection locked="0"/>
    </xf>
    <xf numFmtId="0" fontId="90"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91" fillId="0" borderId="0" xfId="0" applyFont="1" applyAlignment="1" applyProtection="1">
      <alignment horizontal="center" vertical="center"/>
      <protection locked="0"/>
    </xf>
    <xf numFmtId="0" fontId="85" fillId="0" borderId="0" xfId="0" applyFont="1" applyAlignment="1" applyProtection="1">
      <alignment horizontal="left" vertical="center"/>
      <protection locked="0"/>
    </xf>
    <xf numFmtId="0" fontId="89" fillId="20" borderId="0" xfId="0" applyFont="1" applyFill="1" applyAlignment="1" applyProtection="1">
      <alignment horizontal="center" vertical="center" wrapText="1"/>
      <protection locked="0"/>
    </xf>
    <xf numFmtId="0" fontId="85" fillId="21" borderId="0" xfId="0" applyFont="1" applyFill="1" applyAlignment="1" applyProtection="1">
      <alignment horizontal="center" vertical="center"/>
      <protection locked="0"/>
    </xf>
    <xf numFmtId="0" fontId="85" fillId="21" borderId="0" xfId="0" applyFont="1" applyFill="1" applyAlignment="1" applyProtection="1">
      <alignment horizontal="left" vertical="center"/>
      <protection locked="0"/>
    </xf>
    <xf numFmtId="0" fontId="88" fillId="0" borderId="0" xfId="0" applyFont="1" applyProtection="1">
      <protection locked="0"/>
    </xf>
    <xf numFmtId="0" fontId="85" fillId="0" borderId="0" xfId="0" applyFont="1" applyAlignment="1" applyProtection="1">
      <alignment vertical="center"/>
      <protection locked="0"/>
    </xf>
    <xf numFmtId="0" fontId="92" fillId="0" borderId="0" xfId="0" applyFont="1" applyAlignment="1" applyProtection="1">
      <alignment horizontal="center" vertical="center"/>
      <protection locked="0"/>
    </xf>
    <xf numFmtId="14" fontId="52" fillId="0" borderId="13" xfId="0" applyNumberFormat="1" applyFont="1" applyBorder="1" applyAlignment="1">
      <alignment horizontal="center" wrapText="1"/>
    </xf>
    <xf numFmtId="0" fontId="93" fillId="20" borderId="13" xfId="0" applyFont="1" applyFill="1" applyBorder="1" applyAlignment="1">
      <alignment vertical="center" wrapText="1"/>
    </xf>
    <xf numFmtId="0" fontId="93" fillId="20" borderId="13" xfId="0" applyFont="1" applyFill="1" applyBorder="1" applyAlignment="1">
      <alignment horizontal="center"/>
    </xf>
    <xf numFmtId="0" fontId="94" fillId="5" borderId="13"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82"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86" fillId="19" borderId="79" xfId="0" applyFont="1" applyFill="1" applyBorder="1" applyAlignment="1" applyProtection="1">
      <alignment horizontal="center" vertical="center"/>
      <protection locked="0"/>
    </xf>
    <xf numFmtId="0" fontId="86" fillId="19" borderId="81" xfId="0" applyFont="1" applyFill="1" applyBorder="1" applyAlignment="1" applyProtection="1">
      <alignment horizontal="center" vertical="center"/>
      <protection locked="0"/>
    </xf>
    <xf numFmtId="0" fontId="90" fillId="19" borderId="79" xfId="0" applyFont="1" applyFill="1" applyBorder="1" applyAlignment="1" applyProtection="1">
      <alignment horizontal="left" vertical="center" wrapText="1"/>
      <protection locked="0"/>
    </xf>
    <xf numFmtId="0" fontId="90" fillId="19" borderId="81" xfId="0" applyFont="1" applyFill="1" applyBorder="1" applyAlignment="1" applyProtection="1">
      <alignment horizontal="left" vertical="center" wrapText="1"/>
      <protection locked="0"/>
    </xf>
    <xf numFmtId="0" fontId="89" fillId="19" borderId="79" xfId="0" applyFont="1" applyFill="1" applyBorder="1" applyAlignment="1" applyProtection="1">
      <alignment horizontal="left" vertical="center" wrapText="1"/>
      <protection locked="0"/>
    </xf>
    <xf numFmtId="0" fontId="89" fillId="19" borderId="81" xfId="0" applyFont="1" applyFill="1" applyBorder="1" applyAlignment="1" applyProtection="1">
      <alignment horizontal="left" vertical="center" wrapText="1"/>
      <protection locked="0"/>
    </xf>
    <xf numFmtId="0" fontId="92" fillId="0" borderId="0" xfId="0" applyFont="1" applyAlignment="1" applyProtection="1">
      <alignment horizontal="center" vertical="center"/>
      <protection locked="0"/>
    </xf>
    <xf numFmtId="0" fontId="85" fillId="0" borderId="90" xfId="0" applyFont="1" applyBorder="1" applyAlignment="1" applyProtection="1">
      <alignment horizontal="center" vertical="center"/>
      <protection locked="0"/>
    </xf>
    <xf numFmtId="0" fontId="85" fillId="0" borderId="89" xfId="0" applyFont="1" applyBorder="1" applyAlignment="1" applyProtection="1">
      <alignment horizontal="center" vertical="center"/>
      <protection locked="0"/>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86" fillId="20" borderId="0" xfId="0" applyFont="1" applyFill="1" applyAlignment="1" applyProtection="1">
      <alignment horizontal="center" vertical="center" wrapText="1"/>
      <protection locked="0"/>
    </xf>
    <xf numFmtId="0" fontId="54" fillId="0" borderId="82" xfId="0" applyFont="1" applyBorder="1" applyAlignment="1">
      <alignment horizontal="left" vertical="center" wrapText="1" readingOrder="1"/>
    </xf>
    <xf numFmtId="0" fontId="54" fillId="0" borderId="78" xfId="0" applyFont="1" applyBorder="1" applyAlignment="1">
      <alignment horizontal="left" vertical="center" wrapText="1" readingOrder="1"/>
    </xf>
    <xf numFmtId="0" fontId="54"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4" fillId="0" borderId="13" xfId="0" applyFont="1" applyBorder="1" applyAlignment="1">
      <alignment horizontal="center" vertical="center" wrapText="1" readingOrder="1"/>
    </xf>
    <xf numFmtId="0" fontId="95" fillId="0" borderId="0" xfId="0" applyFont="1" applyAlignment="1">
      <alignment horizontal="center"/>
    </xf>
    <xf numFmtId="0" fontId="93" fillId="4" borderId="79" xfId="0" applyFont="1" applyFill="1" applyBorder="1" applyAlignment="1">
      <alignment horizontal="center"/>
    </xf>
    <xf numFmtId="0" fontId="93" fillId="4" borderId="80" xfId="0" applyFont="1" applyFill="1" applyBorder="1" applyAlignment="1">
      <alignment horizontal="center"/>
    </xf>
    <xf numFmtId="0" fontId="93" fillId="4" borderId="81" xfId="0" applyFont="1" applyFill="1" applyBorder="1" applyAlignment="1">
      <alignment horizontal="center"/>
    </xf>
    <xf numFmtId="0" fontId="94" fillId="5" borderId="79" xfId="0" applyFont="1" applyFill="1" applyBorder="1" applyAlignment="1">
      <alignment horizontal="center" vertical="center"/>
    </xf>
    <xf numFmtId="0" fontId="94" fillId="5" borderId="80" xfId="0" applyFont="1" applyFill="1" applyBorder="1" applyAlignment="1">
      <alignment horizontal="center" vertical="center"/>
    </xf>
    <xf numFmtId="0" fontId="94" fillId="5" borderId="81" xfId="0" applyFont="1" applyFill="1" applyBorder="1" applyAlignment="1">
      <alignment horizontal="center" vertical="center"/>
    </xf>
    <xf numFmtId="0" fontId="86" fillId="0" borderId="0" xfId="0" applyFont="1" applyAlignment="1">
      <alignment horizontal="center" wrapText="1"/>
    </xf>
    <xf numFmtId="0" fontId="94" fillId="5" borderId="82" xfId="0" applyFont="1" applyFill="1" applyBorder="1" applyAlignment="1">
      <alignment horizontal="center" vertical="center" wrapText="1"/>
    </xf>
    <xf numFmtId="0" fontId="94" fillId="5" borderId="60" xfId="0" applyFont="1" applyFill="1" applyBorder="1" applyAlignment="1">
      <alignment horizontal="center"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6"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96" fillId="0" borderId="98" xfId="0" applyNumberFormat="1" applyFont="1" applyBorder="1" applyAlignment="1" applyProtection="1">
      <alignment horizontal="center" vertical="center" wrapText="1"/>
      <protection locked="0"/>
    </xf>
    <xf numFmtId="0" fontId="97" fillId="0" borderId="78" xfId="0" applyFont="1" applyBorder="1" applyAlignment="1">
      <alignment horizontal="center" vertical="center" wrapText="1"/>
    </xf>
    <xf numFmtId="0" fontId="97" fillId="0" borderId="101"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96" fillId="0" borderId="98" xfId="0" applyFont="1" applyBorder="1" applyAlignment="1" applyProtection="1">
      <alignment horizontal="center" vertical="center"/>
      <protection locked="0"/>
    </xf>
    <xf numFmtId="0" fontId="96" fillId="0" borderId="78" xfId="0" applyFont="1" applyBorder="1" applyAlignment="1" applyProtection="1">
      <alignment horizontal="center" vertical="center"/>
      <protection locked="0"/>
    </xf>
    <xf numFmtId="0" fontId="96" fillId="0" borderId="101" xfId="0" applyFont="1" applyBorder="1" applyAlignment="1" applyProtection="1">
      <alignment horizontal="center" vertical="center"/>
      <protection locked="0"/>
    </xf>
    <xf numFmtId="0" fontId="96" fillId="0" borderId="98" xfId="0" applyFont="1" applyBorder="1" applyAlignment="1" applyProtection="1">
      <alignment horizontal="center" vertical="center" wrapText="1"/>
      <protection locked="0"/>
    </xf>
    <xf numFmtId="0" fontId="96" fillId="0" borderId="78" xfId="0" applyFont="1" applyBorder="1" applyAlignment="1" applyProtection="1">
      <alignment horizontal="center" vertical="center" wrapText="1"/>
      <protection locked="0"/>
    </xf>
    <xf numFmtId="0" fontId="96" fillId="0" borderId="101" xfId="0" applyFont="1" applyBorder="1" applyAlignment="1" applyProtection="1">
      <alignment horizontal="center" vertical="center" wrapText="1"/>
      <protection locked="0"/>
    </xf>
    <xf numFmtId="0" fontId="96" fillId="0" borderId="88" xfId="0" applyFont="1" applyBorder="1" applyAlignment="1" applyProtection="1">
      <alignment horizontal="center" vertical="center"/>
      <protection locked="0"/>
    </xf>
    <xf numFmtId="0" fontId="96" fillId="0" borderId="13" xfId="0" applyFont="1" applyBorder="1" applyAlignment="1" applyProtection="1">
      <alignment horizontal="center" vertical="center"/>
      <protection locked="0"/>
    </xf>
    <xf numFmtId="0" fontId="96" fillId="0" borderId="65" xfId="0" applyFont="1" applyBorder="1" applyAlignment="1" applyProtection="1">
      <alignment horizontal="center" vertical="center"/>
      <protection locked="0"/>
    </xf>
    <xf numFmtId="1" fontId="96" fillId="0" borderId="88" xfId="0" applyNumberFormat="1" applyFont="1" applyBorder="1" applyAlignment="1">
      <alignment horizontal="center" vertical="center"/>
    </xf>
    <xf numFmtId="0" fontId="96" fillId="0" borderId="13" xfId="0" applyFont="1" applyBorder="1" applyAlignment="1">
      <alignment horizontal="center" vertical="center"/>
    </xf>
    <xf numFmtId="0" fontId="96" fillId="0" borderId="65" xfId="0" applyFont="1" applyBorder="1" applyAlignment="1">
      <alignment horizontal="center" vertical="center"/>
    </xf>
    <xf numFmtId="0" fontId="96" fillId="0" borderId="98" xfId="0" applyFont="1" applyBorder="1" applyAlignment="1">
      <alignment horizontal="center"/>
    </xf>
    <xf numFmtId="0" fontId="96" fillId="0" borderId="78" xfId="0" applyFont="1" applyBorder="1" applyAlignment="1">
      <alignment horizontal="center"/>
    </xf>
    <xf numFmtId="0" fontId="96" fillId="0" borderId="101" xfId="0" applyFont="1" applyBorder="1" applyAlignment="1">
      <alignment horizontal="center"/>
    </xf>
    <xf numFmtId="1" fontId="96" fillId="0" borderId="97" xfId="0" applyNumberFormat="1" applyFont="1" applyBorder="1" applyAlignment="1" applyProtection="1">
      <alignment horizontal="center" vertical="center" wrapText="1"/>
      <protection locked="0"/>
    </xf>
    <xf numFmtId="1" fontId="96" fillId="0" borderId="99" xfId="0" applyNumberFormat="1" applyFont="1" applyBorder="1" applyAlignment="1" applyProtection="1">
      <alignment horizontal="center" vertical="center" wrapText="1"/>
      <protection locked="0"/>
    </xf>
    <xf numFmtId="1" fontId="96" fillId="0" borderId="100" xfId="0" applyNumberFormat="1" applyFont="1" applyBorder="1" applyAlignment="1" applyProtection="1">
      <alignment horizontal="center" vertical="center" wrapText="1"/>
      <protection locked="0"/>
    </xf>
    <xf numFmtId="0" fontId="96" fillId="0" borderId="98" xfId="0" applyFont="1" applyBorder="1" applyAlignment="1" applyProtection="1">
      <alignment horizontal="left" vertical="center" wrapText="1"/>
      <protection locked="0"/>
    </xf>
    <xf numFmtId="0" fontId="96" fillId="0" borderId="78" xfId="0" applyFont="1" applyBorder="1" applyAlignment="1" applyProtection="1">
      <alignment horizontal="left" vertical="center" wrapText="1"/>
      <protection locked="0"/>
    </xf>
    <xf numFmtId="0" fontId="96" fillId="0" borderId="101" xfId="0" applyFont="1" applyBorder="1" applyAlignment="1" applyProtection="1">
      <alignment horizontal="left" vertical="center" wrapText="1"/>
      <protection locked="0"/>
    </xf>
    <xf numFmtId="0" fontId="71" fillId="24" borderId="102" xfId="0" applyFont="1" applyFill="1" applyBorder="1" applyAlignment="1">
      <alignment horizontal="center"/>
    </xf>
    <xf numFmtId="0" fontId="71" fillId="24"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3"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FBF1E196-CE2C-4656-A976-1F17AEBFD7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676274"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EE2C3851-C22C-4D23-B93C-BF748E57E7EA}"/>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A48E22B5-F98A-4673-8AE0-AFB7592F6321}"/>
            </a:ext>
          </a:extLst>
        </xdr:cNvPr>
        <xdr:cNvGrpSpPr>
          <a:grpSpLocks/>
        </xdr:cNvGrpSpPr>
      </xdr:nvGrpSpPr>
      <xdr:grpSpPr bwMode="auto">
        <a:xfrm>
          <a:off x="6410325" y="447675"/>
          <a:ext cx="2886074" cy="238125"/>
          <a:chOff x="2381" y="720"/>
          <a:chExt cx="3154" cy="65"/>
        </a:xfrm>
      </xdr:grpSpPr>
      <xdr:pic>
        <xdr:nvPicPr>
          <xdr:cNvPr id="5" name="6 Imagen">
            <a:extLst>
              <a:ext uri="{FF2B5EF4-FFF2-40B4-BE49-F238E27FC236}">
                <a16:creationId xmlns:a16="http://schemas.microsoft.com/office/drawing/2014/main" id="{83063606-9EBB-495C-9BB3-3A12433B59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BE161A4-627D-40AB-83A1-ABABE55C00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1054"/>
    <xdr:pic>
      <xdr:nvPicPr>
        <xdr:cNvPr id="7" name="Imagen 6">
          <a:extLst>
            <a:ext uri="{FF2B5EF4-FFF2-40B4-BE49-F238E27FC236}">
              <a16:creationId xmlns:a16="http://schemas.microsoft.com/office/drawing/2014/main" id="{3214B3FA-0440-408A-BE04-61C7A9FD25E9}"/>
            </a:ext>
          </a:extLst>
        </xdr:cNvPr>
        <xdr:cNvPicPr>
          <a:picLocks noChangeAspect="1"/>
        </xdr:cNvPicPr>
      </xdr:nvPicPr>
      <xdr:blipFill>
        <a:blip xmlns:r="http://schemas.openxmlformats.org/officeDocument/2006/relationships" r:embed="rId4"/>
        <a:stretch>
          <a:fillRect/>
        </a:stretch>
      </xdr:blipFill>
      <xdr:spPr>
        <a:xfrm>
          <a:off x="3524250" y="428625"/>
          <a:ext cx="1533526" cy="271054"/>
        </a:xfrm>
        <a:prstGeom prst="rect">
          <a:avLst/>
        </a:prstGeom>
      </xdr:spPr>
    </xdr:pic>
    <xdr:clientData/>
  </xdr:one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E2E2D130-790E-4997-8CA2-22AAA22AE75C}"/>
            </a:ext>
          </a:extLst>
        </xdr:cNvPr>
        <xdr:cNvSpPr txBox="1"/>
      </xdr:nvSpPr>
      <xdr:spPr>
        <a:xfrm>
          <a:off x="3966210" y="1901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1152524</xdr:colOff>
      <xdr:row>3</xdr:row>
      <xdr:rowOff>137160</xdr:rowOff>
    </xdr:to>
    <xdr:pic>
      <xdr:nvPicPr>
        <xdr:cNvPr id="9" name="18 Imagen" descr="Logo CSJ RGB_01">
          <a:extLst>
            <a:ext uri="{FF2B5EF4-FFF2-40B4-BE49-F238E27FC236}">
              <a16:creationId xmlns:a16="http://schemas.microsoft.com/office/drawing/2014/main" id="{39606837-A603-452E-BBC9-6BC265735A0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56211"/>
          <a:ext cx="704849"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6525535C-D118-49CC-BFA7-CA19D1556E96}"/>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52CDAAB2-6496-432C-AA0E-3583CF3B01A7}"/>
            </a:ext>
          </a:extLst>
        </xdr:cNvPr>
        <xdr:cNvGrpSpPr>
          <a:grpSpLocks/>
        </xdr:cNvGrpSpPr>
      </xdr:nvGrpSpPr>
      <xdr:grpSpPr bwMode="auto">
        <a:xfrm>
          <a:off x="6410325" y="447675"/>
          <a:ext cx="2886074" cy="238125"/>
          <a:chOff x="2381" y="720"/>
          <a:chExt cx="3154" cy="65"/>
        </a:xfrm>
      </xdr:grpSpPr>
      <xdr:pic>
        <xdr:nvPicPr>
          <xdr:cNvPr id="12" name="6 Imagen">
            <a:extLst>
              <a:ext uri="{FF2B5EF4-FFF2-40B4-BE49-F238E27FC236}">
                <a16:creationId xmlns:a16="http://schemas.microsoft.com/office/drawing/2014/main" id="{847FED2A-9BFF-4527-B3D0-A7AE3E4F3D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B07A40F3-9742-4D81-9A26-F2F8389F2D9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14" name="Imagen 13">
          <a:extLst>
            <a:ext uri="{FF2B5EF4-FFF2-40B4-BE49-F238E27FC236}">
              <a16:creationId xmlns:a16="http://schemas.microsoft.com/office/drawing/2014/main" id="{47CA4373-ACFD-4AE5-A0B6-4D36EE9F6A7B}"/>
            </a:ext>
          </a:extLst>
        </xdr:cNvPr>
        <xdr:cNvPicPr>
          <a:picLocks noChangeAspect="1"/>
        </xdr:cNvPicPr>
      </xdr:nvPicPr>
      <xdr:blipFill>
        <a:blip xmlns:r="http://schemas.openxmlformats.org/officeDocument/2006/relationships" r:embed="rId4"/>
        <a:stretch>
          <a:fillRect/>
        </a:stretch>
      </xdr:blipFill>
      <xdr:spPr>
        <a:xfrm>
          <a:off x="3524250" y="428625"/>
          <a:ext cx="1533526" cy="272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89142163-E4F5-4247-AEB7-4F3DEFFBC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3" name="CuadroTexto 2">
          <a:extLst>
            <a:ext uri="{FF2B5EF4-FFF2-40B4-BE49-F238E27FC236}">
              <a16:creationId xmlns:a16="http://schemas.microsoft.com/office/drawing/2014/main" id="{A044D3B9-45C9-40DC-83EA-7B7D7826830A}"/>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546D1650-74D4-42F9-B5ED-040946F89BC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5" name="18 Imagen" descr="Logo CSJ RGB_01">
          <a:extLst>
            <a:ext uri="{FF2B5EF4-FFF2-40B4-BE49-F238E27FC236}">
              <a16:creationId xmlns:a16="http://schemas.microsoft.com/office/drawing/2014/main" id="{D1C95FC5-C9F9-4C5E-9CFC-40AB52E091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31" dataDxfId="2830">
  <autoFilter ref="B237:C247" xr:uid="{00000000-0009-0000-0100-000001000000}"/>
  <tableColumns count="2">
    <tableColumn id="1" xr3:uid="{00000000-0010-0000-0000-000001000000}" name="Criterios" dataDxfId="2829"/>
    <tableColumn id="2" xr3:uid="{00000000-0010-0000-0000-000002000000}" name="Subcriterios" dataDxfId="28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abSelected="1" topLeftCell="A10"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88" t="s">
        <v>185</v>
      </c>
      <c r="B1" s="288"/>
      <c r="C1" s="288"/>
      <c r="D1" s="288"/>
      <c r="E1" s="288"/>
      <c r="F1" s="288"/>
    </row>
    <row r="5" spans="1:9" x14ac:dyDescent="0.25">
      <c r="D5" s="95"/>
      <c r="E5" s="95"/>
      <c r="F5" s="95"/>
      <c r="G5" s="95"/>
      <c r="H5" s="95"/>
    </row>
    <row r="6" spans="1:9" x14ac:dyDescent="0.25">
      <c r="D6" s="95"/>
      <c r="E6" s="95"/>
      <c r="F6" s="95"/>
      <c r="G6" s="95"/>
      <c r="H6" s="95"/>
    </row>
    <row r="7" spans="1:9" ht="33.75" x14ac:dyDescent="0.5">
      <c r="A7" s="289" t="s">
        <v>211</v>
      </c>
      <c r="B7" s="289"/>
      <c r="C7" s="289"/>
      <c r="D7" s="289"/>
      <c r="E7" s="289"/>
      <c r="F7" s="289"/>
      <c r="G7" s="289"/>
      <c r="H7" s="289"/>
      <c r="I7" s="289"/>
    </row>
    <row r="9" spans="1:9" s="87" customFormat="1" ht="81.75" customHeight="1" x14ac:dyDescent="0.2">
      <c r="A9" s="88" t="s">
        <v>212</v>
      </c>
      <c r="B9" s="290" t="s">
        <v>569</v>
      </c>
      <c r="C9" s="290"/>
      <c r="D9" s="290"/>
      <c r="E9" s="290"/>
      <c r="F9" s="290"/>
      <c r="G9" s="290"/>
      <c r="H9" s="290"/>
      <c r="I9" s="290"/>
    </row>
    <row r="10" spans="1:9" s="87" customFormat="1" ht="16.7" customHeight="1" x14ac:dyDescent="0.2">
      <c r="A10" s="93"/>
      <c r="B10" s="94"/>
      <c r="C10" s="94"/>
      <c r="D10" s="93"/>
      <c r="E10" s="92"/>
    </row>
    <row r="11" spans="1:9" s="87" customFormat="1" ht="84" customHeight="1" x14ac:dyDescent="0.2">
      <c r="A11" s="88" t="s">
        <v>183</v>
      </c>
      <c r="B11" s="89" t="s">
        <v>568</v>
      </c>
      <c r="C11" s="287" t="s">
        <v>460</v>
      </c>
      <c r="D11" s="287"/>
      <c r="E11" s="287"/>
      <c r="F11" s="287"/>
      <c r="G11" s="287"/>
      <c r="H11" s="287"/>
      <c r="I11" s="287"/>
    </row>
    <row r="12" spans="1:9" ht="32.25" customHeight="1" x14ac:dyDescent="0.25">
      <c r="A12" s="91"/>
    </row>
    <row r="13" spans="1:9" ht="32.25" customHeight="1" x14ac:dyDescent="0.25">
      <c r="A13" s="90" t="s">
        <v>184</v>
      </c>
      <c r="B13" s="287"/>
      <c r="C13" s="287"/>
      <c r="D13" s="287"/>
      <c r="E13" s="287"/>
      <c r="F13" s="287"/>
      <c r="G13" s="287"/>
      <c r="H13" s="287"/>
      <c r="I13" s="287"/>
    </row>
    <row r="14" spans="1:9" s="87" customFormat="1" ht="69" customHeight="1" x14ac:dyDescent="0.2">
      <c r="A14" s="90" t="s">
        <v>182</v>
      </c>
      <c r="B14" s="287"/>
      <c r="C14" s="287"/>
      <c r="D14" s="287"/>
      <c r="E14" s="287"/>
      <c r="F14" s="287"/>
      <c r="G14" s="287"/>
      <c r="H14" s="287"/>
      <c r="I14" s="287"/>
    </row>
    <row r="15" spans="1:9" s="87" customFormat="1" ht="54" customHeight="1" x14ac:dyDescent="0.2">
      <c r="A15" s="90" t="s">
        <v>181</v>
      </c>
      <c r="B15" s="287" t="s">
        <v>179</v>
      </c>
      <c r="C15" s="287"/>
      <c r="D15" s="287"/>
      <c r="E15" s="287"/>
      <c r="F15" s="287"/>
      <c r="G15" s="287"/>
      <c r="H15" s="287"/>
      <c r="I15" s="287"/>
    </row>
    <row r="16" spans="1:9" s="87" customFormat="1" ht="54" customHeight="1" x14ac:dyDescent="0.2">
      <c r="A16" s="88" t="s">
        <v>180</v>
      </c>
      <c r="B16" s="287"/>
      <c r="C16" s="287"/>
      <c r="D16" s="287"/>
      <c r="E16" s="287"/>
      <c r="F16" s="287"/>
      <c r="G16" s="287"/>
      <c r="H16" s="287"/>
      <c r="I16" s="287"/>
    </row>
    <row r="18" spans="1:9" s="87" customFormat="1" ht="54.75" customHeight="1" x14ac:dyDescent="0.2">
      <c r="A18" s="88" t="s">
        <v>178</v>
      </c>
      <c r="B18" s="286">
        <v>44697</v>
      </c>
      <c r="C18" s="286"/>
      <c r="D18" s="286"/>
      <c r="E18" s="286"/>
      <c r="F18" s="286"/>
      <c r="G18" s="286"/>
      <c r="H18" s="286"/>
      <c r="I18" s="28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5FA2F-7FAD-4FA0-A7E8-B9734746E7D4}">
  <dimension ref="A1:H74"/>
  <sheetViews>
    <sheetView topLeftCell="A55" workbookViewId="0">
      <selection activeCell="B10" sqref="B10:C10"/>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s="263" customFormat="1" ht="12.75" customHeight="1" x14ac:dyDescent="0.2">
      <c r="A1" s="299" t="s">
        <v>562</v>
      </c>
      <c r="B1" s="299"/>
      <c r="C1" s="299"/>
      <c r="D1" s="299"/>
      <c r="E1" s="299"/>
      <c r="F1" s="279"/>
      <c r="G1" s="279"/>
      <c r="H1" s="279"/>
    </row>
    <row r="2" spans="1:8" s="263" customFormat="1" ht="12.75" customHeight="1" x14ac:dyDescent="0.2">
      <c r="A2" s="279"/>
      <c r="B2" s="299" t="s">
        <v>561</v>
      </c>
      <c r="C2" s="299"/>
      <c r="D2" s="299"/>
      <c r="E2" s="280"/>
      <c r="F2" s="279"/>
      <c r="G2" s="279"/>
      <c r="H2" s="279"/>
    </row>
    <row r="3" spans="1:8" s="263" customFormat="1" ht="12.75" customHeight="1" x14ac:dyDescent="0.2">
      <c r="A3" s="279"/>
      <c r="B3" s="281"/>
      <c r="C3" s="281"/>
      <c r="D3" s="281"/>
      <c r="E3" s="280"/>
      <c r="F3" s="279"/>
      <c r="G3" s="279"/>
      <c r="H3" s="279"/>
    </row>
    <row r="4" spans="1:8" s="263" customFormat="1" ht="12.75" customHeight="1" x14ac:dyDescent="0.2">
      <c r="A4" s="279"/>
      <c r="B4" s="281"/>
      <c r="C4" s="281"/>
      <c r="D4" s="281"/>
      <c r="E4" s="280"/>
      <c r="F4" s="279"/>
      <c r="G4" s="279"/>
      <c r="H4" s="279"/>
    </row>
    <row r="5" spans="1:8" s="263" customFormat="1" ht="54.75" customHeight="1" x14ac:dyDescent="0.2">
      <c r="A5" s="278" t="s">
        <v>560</v>
      </c>
      <c r="B5" s="305" t="s">
        <v>559</v>
      </c>
      <c r="C5" s="305"/>
      <c r="D5" s="277" t="s">
        <v>195</v>
      </c>
      <c r="E5" s="276" t="s">
        <v>558</v>
      </c>
    </row>
    <row r="6" spans="1:8" s="263" customFormat="1" ht="16.7" customHeight="1" x14ac:dyDescent="0.2">
      <c r="A6" s="275"/>
      <c r="B6" s="274"/>
      <c r="C6" s="274"/>
      <c r="D6" s="273"/>
      <c r="E6" s="272"/>
    </row>
    <row r="7" spans="1:8" s="263" customFormat="1" ht="54.75" customHeight="1" x14ac:dyDescent="0.2">
      <c r="A7" s="271" t="s">
        <v>343</v>
      </c>
      <c r="B7" s="305" t="s">
        <v>425</v>
      </c>
      <c r="C7" s="305"/>
      <c r="D7" s="305"/>
      <c r="E7" s="305"/>
    </row>
    <row r="8" spans="1:8" s="263" customFormat="1" ht="13.35" customHeight="1" x14ac:dyDescent="0.2">
      <c r="A8" s="270"/>
      <c r="B8" s="269"/>
      <c r="D8" s="268"/>
      <c r="E8" s="268"/>
    </row>
    <row r="9" spans="1:8" s="263" customFormat="1" ht="21" customHeight="1" x14ac:dyDescent="0.2">
      <c r="A9" s="300" t="s">
        <v>557</v>
      </c>
      <c r="B9" s="293" t="s">
        <v>556</v>
      </c>
      <c r="C9" s="294"/>
      <c r="D9" s="293" t="s">
        <v>555</v>
      </c>
      <c r="E9" s="294"/>
    </row>
    <row r="10" spans="1:8" s="263" customFormat="1" ht="136.5" customHeight="1" x14ac:dyDescent="0.2">
      <c r="A10" s="301"/>
      <c r="B10" s="295" t="s">
        <v>554</v>
      </c>
      <c r="C10" s="296"/>
      <c r="D10" s="297" t="s">
        <v>553</v>
      </c>
      <c r="E10" s="298"/>
    </row>
    <row r="11" spans="1:8" s="263" customFormat="1" ht="12" customHeight="1" x14ac:dyDescent="0.2">
      <c r="A11" s="267"/>
      <c r="B11" s="266"/>
      <c r="C11" s="266"/>
      <c r="D11" s="265"/>
      <c r="E11" s="264"/>
    </row>
    <row r="12" spans="1:8" s="99" customFormat="1" ht="12.75" customHeight="1" x14ac:dyDescent="0.2">
      <c r="A12" s="302" t="s">
        <v>196</v>
      </c>
      <c r="B12" s="303"/>
      <c r="C12" s="303"/>
      <c r="D12" s="303"/>
      <c r="E12" s="304"/>
    </row>
    <row r="13" spans="1:8" s="99" customFormat="1" ht="12.75" customHeight="1" x14ac:dyDescent="0.2">
      <c r="A13" s="262" t="s">
        <v>531</v>
      </c>
      <c r="B13" s="262" t="s">
        <v>197</v>
      </c>
      <c r="C13" s="261" t="s">
        <v>198</v>
      </c>
      <c r="D13" s="261" t="s">
        <v>199</v>
      </c>
      <c r="E13" s="261" t="s">
        <v>200</v>
      </c>
    </row>
    <row r="14" spans="1:8" s="99" customFormat="1" ht="12.75" customHeight="1" x14ac:dyDescent="0.2">
      <c r="A14" s="260"/>
      <c r="B14" s="260"/>
      <c r="C14" s="259"/>
      <c r="D14" s="259"/>
      <c r="E14" s="259"/>
    </row>
    <row r="15" spans="1:8" s="99" customFormat="1" ht="63.75" x14ac:dyDescent="0.2">
      <c r="A15" s="291" t="s">
        <v>201</v>
      </c>
      <c r="B15" s="208">
        <v>1</v>
      </c>
      <c r="C15" s="221" t="s">
        <v>552</v>
      </c>
      <c r="D15" s="220">
        <v>1</v>
      </c>
      <c r="E15" s="250" t="s">
        <v>426</v>
      </c>
    </row>
    <row r="16" spans="1:8" s="99" customFormat="1" ht="89.25" x14ac:dyDescent="0.2">
      <c r="A16" s="292"/>
      <c r="B16" s="208"/>
      <c r="C16" s="221"/>
      <c r="D16" s="220">
        <v>2</v>
      </c>
      <c r="E16" s="244" t="s">
        <v>551</v>
      </c>
    </row>
    <row r="17" spans="1:5" s="99" customFormat="1" ht="84" customHeight="1" x14ac:dyDescent="0.2">
      <c r="A17" s="235" t="s">
        <v>202</v>
      </c>
      <c r="B17" s="208">
        <v>2</v>
      </c>
      <c r="C17" s="221" t="s">
        <v>550</v>
      </c>
      <c r="D17" s="220">
        <v>3</v>
      </c>
      <c r="E17" s="223" t="s">
        <v>427</v>
      </c>
    </row>
    <row r="18" spans="1:5" s="99" customFormat="1" ht="103.9" customHeight="1" x14ac:dyDescent="0.2">
      <c r="A18" s="306" t="s">
        <v>344</v>
      </c>
      <c r="B18" s="208">
        <v>3</v>
      </c>
      <c r="C18" s="221" t="s">
        <v>428</v>
      </c>
      <c r="D18" s="220">
        <v>4</v>
      </c>
      <c r="E18" s="221" t="s">
        <v>429</v>
      </c>
    </row>
    <row r="19" spans="1:5" s="99" customFormat="1" ht="103.9" customHeight="1" x14ac:dyDescent="0.2">
      <c r="A19" s="307"/>
      <c r="B19" s="208">
        <v>4</v>
      </c>
      <c r="C19" s="258" t="s">
        <v>549</v>
      </c>
      <c r="D19" s="220">
        <v>5</v>
      </c>
      <c r="E19" s="240" t="s">
        <v>548</v>
      </c>
    </row>
    <row r="20" spans="1:5" s="99" customFormat="1" ht="103.9" customHeight="1" x14ac:dyDescent="0.2">
      <c r="A20" s="307"/>
      <c r="B20" s="208">
        <v>5</v>
      </c>
      <c r="C20" s="258" t="s">
        <v>547</v>
      </c>
      <c r="D20" s="220">
        <v>6</v>
      </c>
      <c r="E20" s="244" t="s">
        <v>546</v>
      </c>
    </row>
    <row r="21" spans="1:5" s="99" customFormat="1" ht="33" customHeight="1" x14ac:dyDescent="0.2">
      <c r="A21" s="307"/>
      <c r="B21" s="208">
        <v>6</v>
      </c>
      <c r="C21" s="240" t="s">
        <v>545</v>
      </c>
      <c r="D21" s="220"/>
      <c r="E21" s="221"/>
    </row>
    <row r="22" spans="1:5" s="99" customFormat="1" ht="33" customHeight="1" x14ac:dyDescent="0.2">
      <c r="A22" s="307"/>
      <c r="B22" s="208">
        <v>7</v>
      </c>
      <c r="C22" s="240" t="s">
        <v>544</v>
      </c>
      <c r="D22" s="220"/>
      <c r="E22" s="221"/>
    </row>
    <row r="23" spans="1:5" s="257" customFormat="1" ht="33" customHeight="1" x14ac:dyDescent="0.2">
      <c r="A23" s="307"/>
      <c r="B23" s="208">
        <v>8</v>
      </c>
      <c r="C23" s="240" t="s">
        <v>543</v>
      </c>
      <c r="D23" s="220"/>
      <c r="E23" s="221"/>
    </row>
    <row r="24" spans="1:5" s="99" customFormat="1" ht="33" customHeight="1" x14ac:dyDescent="0.2">
      <c r="A24" s="307"/>
      <c r="B24" s="208">
        <v>9</v>
      </c>
      <c r="C24" s="246" t="s">
        <v>542</v>
      </c>
      <c r="D24" s="220"/>
      <c r="E24" s="256"/>
    </row>
    <row r="25" spans="1:5" s="99" customFormat="1" ht="105.6" customHeight="1" x14ac:dyDescent="0.2">
      <c r="A25" s="291" t="s">
        <v>345</v>
      </c>
      <c r="B25" s="208">
        <v>10</v>
      </c>
      <c r="C25" s="221" t="s">
        <v>541</v>
      </c>
      <c r="D25" s="220">
        <v>7</v>
      </c>
      <c r="E25" s="240" t="s">
        <v>540</v>
      </c>
    </row>
    <row r="26" spans="1:5" s="99" customFormat="1" ht="105.6" customHeight="1" x14ac:dyDescent="0.2">
      <c r="A26" s="292"/>
      <c r="B26" s="208">
        <v>11</v>
      </c>
      <c r="C26" s="221" t="s">
        <v>539</v>
      </c>
      <c r="D26" s="220"/>
      <c r="E26" s="223"/>
    </row>
    <row r="27" spans="1:5" s="99" customFormat="1" ht="52.15" customHeight="1" x14ac:dyDescent="0.2">
      <c r="A27" s="292"/>
      <c r="B27" s="208">
        <v>12</v>
      </c>
      <c r="C27" s="221" t="s">
        <v>538</v>
      </c>
      <c r="D27" s="220"/>
      <c r="E27" s="223"/>
    </row>
    <row r="28" spans="1:5" s="99" customFormat="1" ht="52.15" customHeight="1" x14ac:dyDescent="0.2">
      <c r="A28" s="292"/>
      <c r="B28" s="208">
        <v>13</v>
      </c>
      <c r="C28" s="221" t="s">
        <v>537</v>
      </c>
      <c r="D28" s="220"/>
      <c r="E28" s="223"/>
    </row>
    <row r="29" spans="1:5" s="99" customFormat="1" ht="25.5" x14ac:dyDescent="0.2">
      <c r="A29" s="308"/>
      <c r="B29" s="208">
        <v>14</v>
      </c>
      <c r="C29" s="221" t="s">
        <v>536</v>
      </c>
      <c r="D29" s="220"/>
      <c r="E29" s="223"/>
    </row>
    <row r="30" spans="1:5" s="99" customFormat="1" ht="48.75" customHeight="1" x14ac:dyDescent="0.2">
      <c r="A30" s="181" t="s">
        <v>432</v>
      </c>
      <c r="B30" s="208">
        <v>15</v>
      </c>
      <c r="C30" s="221" t="s">
        <v>433</v>
      </c>
      <c r="D30" s="220">
        <v>8</v>
      </c>
      <c r="E30" s="223" t="s">
        <v>430</v>
      </c>
    </row>
    <row r="31" spans="1:5" s="99" customFormat="1" ht="46.5" customHeight="1" x14ac:dyDescent="0.2">
      <c r="A31" s="291" t="s">
        <v>431</v>
      </c>
      <c r="B31" s="208">
        <v>16</v>
      </c>
      <c r="C31" s="221" t="s">
        <v>535</v>
      </c>
      <c r="D31" s="220">
        <v>9</v>
      </c>
      <c r="E31" s="223" t="s">
        <v>534</v>
      </c>
    </row>
    <row r="32" spans="1:5" s="99" customFormat="1" ht="46.5" customHeight="1" x14ac:dyDescent="0.2">
      <c r="A32" s="292"/>
      <c r="B32" s="208">
        <v>17</v>
      </c>
      <c r="C32" s="221" t="s">
        <v>533</v>
      </c>
      <c r="D32" s="220"/>
      <c r="E32" s="223"/>
    </row>
    <row r="33" spans="1:5" s="99" customFormat="1" ht="38.25" x14ac:dyDescent="0.2">
      <c r="A33" s="292"/>
      <c r="B33" s="208">
        <v>18</v>
      </c>
      <c r="C33" s="221" t="s">
        <v>532</v>
      </c>
      <c r="D33" s="220"/>
      <c r="E33" s="223"/>
    </row>
    <row r="34" spans="1:5" s="99" customFormat="1" ht="12.75" customHeight="1" x14ac:dyDescent="0.2">
      <c r="A34" s="302" t="s">
        <v>203</v>
      </c>
      <c r="B34" s="303"/>
      <c r="C34" s="303"/>
      <c r="D34" s="303"/>
      <c r="E34" s="304"/>
    </row>
    <row r="35" spans="1:5" s="99" customFormat="1" ht="12.75" customHeight="1" x14ac:dyDescent="0.2">
      <c r="A35" s="255" t="s">
        <v>531</v>
      </c>
      <c r="B35" s="254" t="s">
        <v>197</v>
      </c>
      <c r="C35" s="253" t="s">
        <v>204</v>
      </c>
      <c r="D35" s="253" t="s">
        <v>199</v>
      </c>
      <c r="E35" s="253" t="s">
        <v>434</v>
      </c>
    </row>
    <row r="36" spans="1:5" s="99" customFormat="1" ht="47.1" customHeight="1" x14ac:dyDescent="0.2">
      <c r="A36" s="309" t="s">
        <v>435</v>
      </c>
      <c r="B36" s="208">
        <v>1</v>
      </c>
      <c r="C36" s="221" t="s">
        <v>530</v>
      </c>
      <c r="D36" s="220">
        <v>1</v>
      </c>
      <c r="E36" s="223" t="s">
        <v>529</v>
      </c>
    </row>
    <row r="37" spans="1:5" s="99" customFormat="1" ht="47.1" customHeight="1" x14ac:dyDescent="0.2">
      <c r="A37" s="310"/>
      <c r="B37" s="208">
        <v>2</v>
      </c>
      <c r="C37" s="236" t="s">
        <v>528</v>
      </c>
      <c r="D37" s="220">
        <v>2</v>
      </c>
      <c r="E37" s="223" t="s">
        <v>527</v>
      </c>
    </row>
    <row r="38" spans="1:5" s="99" customFormat="1" ht="47.1" customHeight="1" x14ac:dyDescent="0.2">
      <c r="A38" s="310"/>
      <c r="B38" s="208"/>
      <c r="C38" s="221"/>
      <c r="D38" s="220">
        <v>3</v>
      </c>
      <c r="E38" s="223" t="s">
        <v>526</v>
      </c>
    </row>
    <row r="39" spans="1:5" s="99" customFormat="1" ht="47.1" customHeight="1" x14ac:dyDescent="0.2">
      <c r="A39" s="310"/>
      <c r="B39" s="208"/>
      <c r="C39" s="221"/>
      <c r="D39" s="220">
        <v>4</v>
      </c>
      <c r="E39" s="223" t="s">
        <v>525</v>
      </c>
    </row>
    <row r="40" spans="1:5" s="99" customFormat="1" ht="47.1" customHeight="1" x14ac:dyDescent="0.2">
      <c r="A40" s="310"/>
      <c r="B40" s="208"/>
      <c r="C40" s="221"/>
      <c r="D40" s="220">
        <v>5</v>
      </c>
      <c r="E40" s="223" t="s">
        <v>524</v>
      </c>
    </row>
    <row r="41" spans="1:5" s="100" customFormat="1" ht="45.6" customHeight="1" x14ac:dyDescent="0.2">
      <c r="A41" s="309" t="s">
        <v>205</v>
      </c>
      <c r="B41" s="208">
        <v>3</v>
      </c>
      <c r="C41" s="221" t="s">
        <v>436</v>
      </c>
      <c r="D41" s="220">
        <v>6</v>
      </c>
      <c r="E41" s="252" t="s">
        <v>523</v>
      </c>
    </row>
    <row r="42" spans="1:5" s="100" customFormat="1" ht="45.6" customHeight="1" x14ac:dyDescent="0.2">
      <c r="A42" s="310"/>
      <c r="B42" s="208"/>
      <c r="C42" s="221"/>
      <c r="D42" s="220">
        <v>7</v>
      </c>
      <c r="E42" s="251" t="s">
        <v>522</v>
      </c>
    </row>
    <row r="43" spans="1:5" s="100" customFormat="1" ht="45.6" customHeight="1" x14ac:dyDescent="0.2">
      <c r="A43" s="291" t="s">
        <v>206</v>
      </c>
      <c r="B43" s="220">
        <v>4</v>
      </c>
      <c r="C43" s="221" t="s">
        <v>437</v>
      </c>
      <c r="D43" s="220">
        <v>8</v>
      </c>
      <c r="E43" s="223" t="s">
        <v>521</v>
      </c>
    </row>
    <row r="44" spans="1:5" s="100" customFormat="1" ht="45.6" customHeight="1" x14ac:dyDescent="0.2">
      <c r="A44" s="292"/>
      <c r="B44" s="220">
        <v>5</v>
      </c>
      <c r="C44" s="244" t="s">
        <v>520</v>
      </c>
      <c r="D44" s="220">
        <v>9</v>
      </c>
      <c r="E44" s="223" t="s">
        <v>519</v>
      </c>
    </row>
    <row r="45" spans="1:5" s="100" customFormat="1" ht="45.6" customHeight="1" x14ac:dyDescent="0.2">
      <c r="A45" s="292"/>
      <c r="B45" s="220">
        <v>6</v>
      </c>
      <c r="C45" s="236" t="s">
        <v>518</v>
      </c>
      <c r="D45" s="220">
        <v>10</v>
      </c>
      <c r="E45" s="223" t="s">
        <v>517</v>
      </c>
    </row>
    <row r="46" spans="1:5" s="100" customFormat="1" ht="63.75" x14ac:dyDescent="0.2">
      <c r="A46" s="292"/>
      <c r="B46" s="220">
        <v>7</v>
      </c>
      <c r="C46" s="236" t="s">
        <v>516</v>
      </c>
      <c r="D46" s="220">
        <v>11</v>
      </c>
      <c r="E46" s="223" t="s">
        <v>515</v>
      </c>
    </row>
    <row r="47" spans="1:5" s="100" customFormat="1" ht="45.6" customHeight="1" x14ac:dyDescent="0.2">
      <c r="A47" s="292"/>
      <c r="B47" s="220">
        <v>8</v>
      </c>
      <c r="C47" s="236" t="s">
        <v>514</v>
      </c>
      <c r="D47" s="220">
        <v>12</v>
      </c>
      <c r="E47" s="221" t="s">
        <v>438</v>
      </c>
    </row>
    <row r="48" spans="1:5" s="100" customFormat="1" ht="45.6" customHeight="1" x14ac:dyDescent="0.2">
      <c r="A48" s="292"/>
      <c r="B48" s="220">
        <v>9</v>
      </c>
      <c r="C48" s="236" t="s">
        <v>513</v>
      </c>
      <c r="D48" s="220"/>
      <c r="E48" s="223"/>
    </row>
    <row r="49" spans="1:5" s="99" customFormat="1" ht="39.950000000000003" customHeight="1" x14ac:dyDescent="0.2">
      <c r="A49" s="308"/>
      <c r="B49" s="220">
        <v>10</v>
      </c>
      <c r="C49" s="221" t="s">
        <v>512</v>
      </c>
      <c r="D49" s="220"/>
      <c r="E49" s="223"/>
    </row>
    <row r="50" spans="1:5" s="99" customFormat="1" ht="92.45" customHeight="1" x14ac:dyDescent="0.2">
      <c r="A50" s="291" t="s">
        <v>346</v>
      </c>
      <c r="B50" s="220">
        <v>11</v>
      </c>
      <c r="C50" s="242" t="s">
        <v>511</v>
      </c>
      <c r="D50" s="220">
        <v>13</v>
      </c>
      <c r="E50" s="250" t="s">
        <v>510</v>
      </c>
    </row>
    <row r="51" spans="1:5" s="99" customFormat="1" ht="25.5" x14ac:dyDescent="0.2">
      <c r="A51" s="308"/>
      <c r="B51" s="220"/>
      <c r="C51" s="242"/>
      <c r="D51" s="220">
        <v>14</v>
      </c>
      <c r="E51" s="240" t="s">
        <v>509</v>
      </c>
    </row>
    <row r="52" spans="1:5" s="99" customFormat="1" ht="79.5" customHeight="1" x14ac:dyDescent="0.2">
      <c r="A52" s="291" t="s">
        <v>207</v>
      </c>
      <c r="B52" s="220">
        <v>12</v>
      </c>
      <c r="C52" s="249" t="s">
        <v>439</v>
      </c>
      <c r="D52" s="220">
        <v>15</v>
      </c>
      <c r="E52" s="248" t="s">
        <v>441</v>
      </c>
    </row>
    <row r="53" spans="1:5" s="99" customFormat="1" ht="51.6" customHeight="1" x14ac:dyDescent="0.2">
      <c r="A53" s="292"/>
      <c r="B53" s="220">
        <v>13</v>
      </c>
      <c r="C53" s="222" t="s">
        <v>440</v>
      </c>
      <c r="D53" s="220">
        <v>16</v>
      </c>
      <c r="E53" s="247" t="s">
        <v>508</v>
      </c>
    </row>
    <row r="54" spans="1:5" s="99" customFormat="1" ht="51.6" customHeight="1" x14ac:dyDescent="0.2">
      <c r="A54" s="292"/>
      <c r="B54" s="220">
        <v>14</v>
      </c>
      <c r="C54" s="244" t="s">
        <v>507</v>
      </c>
      <c r="D54" s="220">
        <v>17</v>
      </c>
      <c r="E54" s="247" t="s">
        <v>506</v>
      </c>
    </row>
    <row r="55" spans="1:5" s="99" customFormat="1" ht="51.6" customHeight="1" x14ac:dyDescent="0.2">
      <c r="A55" s="292"/>
      <c r="B55" s="220">
        <v>15</v>
      </c>
      <c r="C55" s="244" t="s">
        <v>505</v>
      </c>
      <c r="D55" s="220"/>
      <c r="E55" s="238"/>
    </row>
    <row r="56" spans="1:5" s="99" customFormat="1" ht="51.6" customHeight="1" x14ac:dyDescent="0.2">
      <c r="A56" s="292"/>
      <c r="B56" s="220">
        <v>16</v>
      </c>
      <c r="C56" s="244" t="s">
        <v>504</v>
      </c>
      <c r="D56" s="220"/>
      <c r="E56" s="240"/>
    </row>
    <row r="57" spans="1:5" s="99" customFormat="1" ht="51.6" customHeight="1" x14ac:dyDescent="0.2">
      <c r="A57" s="292"/>
      <c r="B57" s="220">
        <v>17</v>
      </c>
      <c r="C57" s="244" t="s">
        <v>503</v>
      </c>
      <c r="D57" s="220"/>
      <c r="E57" s="240"/>
    </row>
    <row r="58" spans="1:5" s="99" customFormat="1" ht="51.6" customHeight="1" x14ac:dyDescent="0.2">
      <c r="A58" s="292"/>
      <c r="B58" s="220">
        <v>18</v>
      </c>
      <c r="C58" s="244" t="s">
        <v>502</v>
      </c>
      <c r="D58" s="220"/>
      <c r="E58" s="240"/>
    </row>
    <row r="59" spans="1:5" s="99" customFormat="1" ht="51.6" customHeight="1" x14ac:dyDescent="0.2">
      <c r="A59" s="292"/>
      <c r="B59" s="220">
        <v>19</v>
      </c>
      <c r="C59" s="244" t="s">
        <v>501</v>
      </c>
      <c r="D59" s="220"/>
      <c r="E59" s="240"/>
    </row>
    <row r="60" spans="1:5" s="99" customFormat="1" ht="51.6" customHeight="1" x14ac:dyDescent="0.2">
      <c r="A60" s="292"/>
      <c r="B60" s="220">
        <v>20</v>
      </c>
      <c r="C60" s="246" t="s">
        <v>500</v>
      </c>
      <c r="D60" s="220"/>
      <c r="E60" s="240"/>
    </row>
    <row r="61" spans="1:5" s="99" customFormat="1" ht="51.6" customHeight="1" x14ac:dyDescent="0.2">
      <c r="A61" s="292"/>
      <c r="B61" s="220">
        <v>21</v>
      </c>
      <c r="C61" s="240" t="s">
        <v>442</v>
      </c>
      <c r="D61" s="220"/>
      <c r="E61" s="240"/>
    </row>
    <row r="62" spans="1:5" s="99" customFormat="1" ht="52.9" customHeight="1" x14ac:dyDescent="0.2">
      <c r="A62" s="291" t="s">
        <v>208</v>
      </c>
      <c r="B62" s="220">
        <v>22</v>
      </c>
      <c r="C62" s="245" t="s">
        <v>443</v>
      </c>
      <c r="D62" s="220">
        <v>18</v>
      </c>
      <c r="E62" s="242" t="s">
        <v>499</v>
      </c>
    </row>
    <row r="63" spans="1:5" s="99" customFormat="1" ht="38.25" x14ac:dyDescent="0.2">
      <c r="A63" s="292"/>
      <c r="B63" s="220">
        <v>23</v>
      </c>
      <c r="C63" s="244" t="s">
        <v>498</v>
      </c>
      <c r="D63" s="220">
        <v>19</v>
      </c>
      <c r="E63" s="236" t="s">
        <v>497</v>
      </c>
    </row>
    <row r="64" spans="1:5" s="99" customFormat="1" ht="38.25" x14ac:dyDescent="0.2">
      <c r="A64" s="308"/>
      <c r="B64" s="220">
        <v>24</v>
      </c>
      <c r="C64" s="244" t="s">
        <v>496</v>
      </c>
      <c r="D64" s="220">
        <v>20</v>
      </c>
      <c r="E64" s="240" t="s">
        <v>444</v>
      </c>
    </row>
    <row r="65" spans="1:5" s="99" customFormat="1" ht="39.6" customHeight="1" x14ac:dyDescent="0.2">
      <c r="A65" s="291" t="s">
        <v>347</v>
      </c>
      <c r="B65" s="220">
        <v>25</v>
      </c>
      <c r="C65" s="244" t="s">
        <v>495</v>
      </c>
      <c r="D65" s="220">
        <v>21</v>
      </c>
      <c r="E65" s="238"/>
    </row>
    <row r="66" spans="1:5" s="99" customFormat="1" ht="25.5" x14ac:dyDescent="0.2">
      <c r="A66" s="308"/>
      <c r="B66" s="220">
        <v>26</v>
      </c>
      <c r="C66" s="244" t="s">
        <v>494</v>
      </c>
      <c r="D66" s="220">
        <v>22</v>
      </c>
      <c r="E66" s="240"/>
    </row>
    <row r="67" spans="1:5" s="99" customFormat="1" ht="25.5" x14ac:dyDescent="0.2">
      <c r="A67" s="182" t="s">
        <v>209</v>
      </c>
      <c r="B67" s="220">
        <v>27</v>
      </c>
      <c r="C67" s="223" t="s">
        <v>493</v>
      </c>
      <c r="D67" s="220">
        <v>23</v>
      </c>
      <c r="E67" s="240"/>
    </row>
    <row r="68" spans="1:5" s="99" customFormat="1" ht="105.6" customHeight="1" x14ac:dyDescent="0.2">
      <c r="A68" s="291" t="s">
        <v>210</v>
      </c>
      <c r="B68" s="220">
        <v>28</v>
      </c>
      <c r="C68" s="223" t="s">
        <v>492</v>
      </c>
      <c r="D68" s="220">
        <v>24</v>
      </c>
      <c r="E68" s="243" t="s">
        <v>445</v>
      </c>
    </row>
    <row r="69" spans="1:5" s="99" customFormat="1" ht="38.25" x14ac:dyDescent="0.2">
      <c r="A69" s="292"/>
      <c r="B69" s="220">
        <v>29</v>
      </c>
      <c r="C69" s="242" t="s">
        <v>491</v>
      </c>
      <c r="D69" s="220">
        <v>25</v>
      </c>
      <c r="E69" s="221" t="s">
        <v>490</v>
      </c>
    </row>
    <row r="70" spans="1:5" s="99" customFormat="1" ht="63.75" x14ac:dyDescent="0.2">
      <c r="A70" s="308"/>
      <c r="B70" s="220">
        <v>30</v>
      </c>
      <c r="C70" s="242" t="s">
        <v>489</v>
      </c>
      <c r="D70" s="220">
        <v>26</v>
      </c>
      <c r="E70" s="236" t="s">
        <v>486</v>
      </c>
    </row>
    <row r="71" spans="1:5" s="99" customFormat="1" ht="38.25" x14ac:dyDescent="0.2">
      <c r="A71" s="311" t="s">
        <v>488</v>
      </c>
      <c r="B71" s="220">
        <v>31</v>
      </c>
      <c r="C71" s="236" t="s">
        <v>487</v>
      </c>
      <c r="D71" s="220">
        <v>27</v>
      </c>
      <c r="E71" s="236" t="s">
        <v>486</v>
      </c>
    </row>
    <row r="72" spans="1:5" ht="51" x14ac:dyDescent="0.2">
      <c r="A72" s="311"/>
      <c r="B72" s="220">
        <v>32</v>
      </c>
      <c r="C72" s="236" t="s">
        <v>485</v>
      </c>
      <c r="D72" s="220">
        <v>28</v>
      </c>
      <c r="E72" s="241" t="s">
        <v>484</v>
      </c>
    </row>
    <row r="73" spans="1:5" ht="38.25" x14ac:dyDescent="0.2">
      <c r="A73" s="311"/>
      <c r="B73" s="239"/>
      <c r="C73" s="238"/>
      <c r="D73" s="220">
        <v>29</v>
      </c>
      <c r="E73" s="240" t="s">
        <v>483</v>
      </c>
    </row>
    <row r="74" spans="1:5" ht="25.5" x14ac:dyDescent="0.2">
      <c r="A74" s="311"/>
      <c r="B74" s="239"/>
      <c r="C74" s="238"/>
      <c r="D74" s="237">
        <v>30</v>
      </c>
      <c r="E74" s="236" t="s">
        <v>482</v>
      </c>
    </row>
  </sheetData>
  <mergeCells count="24">
    <mergeCell ref="A36:A40"/>
    <mergeCell ref="A41:A42"/>
    <mergeCell ref="A65:A66"/>
    <mergeCell ref="A68:A70"/>
    <mergeCell ref="A71:A74"/>
    <mergeCell ref="A43:A49"/>
    <mergeCell ref="A52:A61"/>
    <mergeCell ref="A50:A51"/>
    <mergeCell ref="A62:A64"/>
    <mergeCell ref="A1:E1"/>
    <mergeCell ref="A9:A10"/>
    <mergeCell ref="B2:D2"/>
    <mergeCell ref="A34:E34"/>
    <mergeCell ref="A12:E12"/>
    <mergeCell ref="B5:C5"/>
    <mergeCell ref="B7:E7"/>
    <mergeCell ref="A18:A24"/>
    <mergeCell ref="A15:A16"/>
    <mergeCell ref="A25:A29"/>
    <mergeCell ref="A31:A33"/>
    <mergeCell ref="B9:C9"/>
    <mergeCell ref="D9:E9"/>
    <mergeCell ref="B10:C10"/>
    <mergeCell ref="D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E688C-73AE-474E-9027-E86E3972D3ED}">
  <dimension ref="A1:G17"/>
  <sheetViews>
    <sheetView workbookViewId="0">
      <selection activeCell="B10" sqref="B10:C10"/>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319" t="s">
        <v>182</v>
      </c>
      <c r="B1" s="319"/>
      <c r="C1" s="319"/>
      <c r="D1" s="319"/>
      <c r="E1" s="319"/>
      <c r="F1" s="319"/>
    </row>
    <row r="2" spans="1:7" ht="15" x14ac:dyDescent="0.25">
      <c r="A2" s="312" t="s">
        <v>186</v>
      </c>
      <c r="B2" s="312"/>
      <c r="C2" s="312"/>
      <c r="D2" s="312"/>
      <c r="E2" s="312"/>
      <c r="F2" s="312"/>
    </row>
    <row r="3" spans="1:7" ht="15" x14ac:dyDescent="0.25">
      <c r="A3" s="313" t="s">
        <v>187</v>
      </c>
      <c r="B3" s="314"/>
      <c r="C3" s="314"/>
      <c r="D3" s="314"/>
      <c r="E3" s="314"/>
      <c r="F3" s="315"/>
    </row>
    <row r="4" spans="1:7" ht="28.5" customHeight="1" x14ac:dyDescent="0.25">
      <c r="A4" s="320" t="s">
        <v>188</v>
      </c>
      <c r="B4" s="316" t="s">
        <v>189</v>
      </c>
      <c r="C4" s="317"/>
      <c r="D4" s="317"/>
      <c r="E4" s="318"/>
      <c r="F4" s="285" t="s">
        <v>190</v>
      </c>
    </row>
    <row r="5" spans="1:7" ht="46.5" customHeight="1" x14ac:dyDescent="0.25">
      <c r="A5" s="321"/>
      <c r="B5" s="284" t="s">
        <v>191</v>
      </c>
      <c r="C5" s="284" t="s">
        <v>192</v>
      </c>
      <c r="D5" s="284" t="s">
        <v>193</v>
      </c>
      <c r="E5" s="284" t="s">
        <v>194</v>
      </c>
      <c r="F5" s="283"/>
    </row>
    <row r="6" spans="1:7" ht="75" x14ac:dyDescent="0.3">
      <c r="A6" s="224" t="s">
        <v>446</v>
      </c>
      <c r="B6" s="225"/>
      <c r="C6" s="226"/>
      <c r="D6" s="225">
        <v>10</v>
      </c>
      <c r="E6" s="226"/>
      <c r="F6" s="183" t="s">
        <v>447</v>
      </c>
      <c r="G6" s="184"/>
    </row>
    <row r="7" spans="1:7" ht="56.25" x14ac:dyDescent="0.3">
      <c r="A7" s="227" t="s">
        <v>448</v>
      </c>
      <c r="B7" s="225">
        <v>2</v>
      </c>
      <c r="C7" s="228"/>
      <c r="D7" s="229">
        <v>3</v>
      </c>
      <c r="E7" s="228"/>
      <c r="F7" s="183" t="s">
        <v>447</v>
      </c>
    </row>
    <row r="8" spans="1:7" ht="150" x14ac:dyDescent="0.3">
      <c r="A8" s="227" t="s">
        <v>449</v>
      </c>
      <c r="B8" s="282" t="s">
        <v>567</v>
      </c>
      <c r="C8" s="228"/>
      <c r="D8" s="229" t="s">
        <v>566</v>
      </c>
      <c r="E8" s="229"/>
      <c r="F8" s="183" t="s">
        <v>447</v>
      </c>
    </row>
    <row r="9" spans="1:7" ht="56.25" x14ac:dyDescent="0.3">
      <c r="A9" s="230" t="s">
        <v>450</v>
      </c>
      <c r="B9" s="231">
        <v>16</v>
      </c>
      <c r="C9" s="232"/>
      <c r="D9" s="232"/>
      <c r="E9" s="232"/>
      <c r="F9" s="183" t="s">
        <v>451</v>
      </c>
    </row>
    <row r="10" spans="1:7" ht="37.5" x14ac:dyDescent="0.3">
      <c r="A10" s="230" t="s">
        <v>429</v>
      </c>
      <c r="B10" s="231">
        <v>3</v>
      </c>
      <c r="C10" s="232">
        <v>4</v>
      </c>
      <c r="D10" s="232"/>
      <c r="E10" s="232"/>
      <c r="F10" s="183" t="s">
        <v>451</v>
      </c>
    </row>
    <row r="11" spans="1:7" ht="112.5" x14ac:dyDescent="0.3">
      <c r="A11" s="227" t="s">
        <v>452</v>
      </c>
      <c r="B11" s="231"/>
      <c r="C11" s="232"/>
      <c r="D11" s="232">
        <v>1</v>
      </c>
      <c r="E11" s="232"/>
      <c r="F11" s="183" t="s">
        <v>451</v>
      </c>
    </row>
    <row r="12" spans="1:7" x14ac:dyDescent="0.3">
      <c r="A12" s="227" t="s">
        <v>453</v>
      </c>
      <c r="B12" s="231"/>
      <c r="C12" s="232"/>
      <c r="D12" s="232">
        <v>1</v>
      </c>
      <c r="E12" s="232"/>
      <c r="F12" s="183" t="s">
        <v>451</v>
      </c>
    </row>
    <row r="13" spans="1:7" ht="56.25" x14ac:dyDescent="0.3">
      <c r="A13" s="227" t="s">
        <v>454</v>
      </c>
      <c r="B13" s="231"/>
      <c r="C13" s="232"/>
      <c r="D13" s="232">
        <v>4</v>
      </c>
      <c r="E13" s="232"/>
      <c r="F13" s="183" t="s">
        <v>451</v>
      </c>
    </row>
    <row r="14" spans="1:7" ht="56.25" x14ac:dyDescent="0.3">
      <c r="A14" s="227" t="s">
        <v>455</v>
      </c>
      <c r="B14" s="231"/>
      <c r="C14" s="232"/>
      <c r="D14" s="232">
        <v>9</v>
      </c>
      <c r="E14" s="232">
        <v>3</v>
      </c>
      <c r="F14" s="183" t="s">
        <v>451</v>
      </c>
    </row>
    <row r="15" spans="1:7" x14ac:dyDescent="0.3">
      <c r="A15" s="227" t="s">
        <v>456</v>
      </c>
      <c r="B15" s="231"/>
      <c r="C15" s="232"/>
      <c r="D15" s="232">
        <v>5</v>
      </c>
      <c r="E15" s="232">
        <v>8</v>
      </c>
      <c r="F15" s="183" t="s">
        <v>451</v>
      </c>
    </row>
    <row r="16" spans="1:7" x14ac:dyDescent="0.3">
      <c r="A16" s="227" t="s">
        <v>565</v>
      </c>
      <c r="B16" s="231"/>
      <c r="C16" s="232"/>
      <c r="D16" s="233" t="s">
        <v>564</v>
      </c>
      <c r="E16" s="232">
        <v>6</v>
      </c>
      <c r="F16" s="183" t="s">
        <v>451</v>
      </c>
    </row>
    <row r="17" spans="1:6" x14ac:dyDescent="0.3">
      <c r="A17" s="227" t="s">
        <v>563</v>
      </c>
      <c r="B17" s="231"/>
      <c r="C17" s="232"/>
      <c r="D17" s="232">
        <v>21</v>
      </c>
      <c r="E17" s="232"/>
      <c r="F17" s="234"/>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A7AE9C39-A8F3-4551-B5C8-4F5FC8ACA47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3EABAA29-1126-4E7C-BA5E-6E700B5E915C}"/>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47" t="s">
        <v>69</v>
      </c>
      <c r="C2" s="348"/>
      <c r="D2" s="348"/>
      <c r="E2" s="348"/>
      <c r="F2" s="348"/>
      <c r="G2" s="348"/>
      <c r="H2" s="349"/>
    </row>
    <row r="3" spans="2:8" ht="16.5" x14ac:dyDescent="0.25">
      <c r="B3" s="350" t="s">
        <v>70</v>
      </c>
      <c r="C3" s="351"/>
      <c r="D3" s="351"/>
      <c r="E3" s="351"/>
      <c r="F3" s="351"/>
      <c r="G3" s="351"/>
      <c r="H3" s="352"/>
    </row>
    <row r="4" spans="2:8" ht="88.5" customHeight="1" x14ac:dyDescent="0.25">
      <c r="B4" s="353" t="s">
        <v>421</v>
      </c>
      <c r="C4" s="354"/>
      <c r="D4" s="354"/>
      <c r="E4" s="354"/>
      <c r="F4" s="354"/>
      <c r="G4" s="354"/>
      <c r="H4" s="355"/>
    </row>
    <row r="5" spans="2:8" ht="16.5" x14ac:dyDescent="0.25">
      <c r="B5" s="8"/>
      <c r="C5" s="9"/>
      <c r="D5" s="9"/>
      <c r="E5" s="9"/>
      <c r="F5" s="9"/>
      <c r="G5" s="9"/>
      <c r="H5" s="10"/>
    </row>
    <row r="6" spans="2:8" ht="16.5" customHeight="1" x14ac:dyDescent="0.25">
      <c r="B6" s="356" t="s">
        <v>348</v>
      </c>
      <c r="C6" s="357"/>
      <c r="D6" s="357"/>
      <c r="E6" s="357"/>
      <c r="F6" s="357"/>
      <c r="G6" s="357"/>
      <c r="H6" s="358"/>
    </row>
    <row r="7" spans="2:8" ht="44.25" customHeight="1" x14ac:dyDescent="0.25">
      <c r="B7" s="356"/>
      <c r="C7" s="357"/>
      <c r="D7" s="357"/>
      <c r="E7" s="357"/>
      <c r="F7" s="357"/>
      <c r="G7" s="357"/>
      <c r="H7" s="358"/>
    </row>
    <row r="8" spans="2:8" ht="15.75" thickBot="1" x14ac:dyDescent="0.3">
      <c r="B8" s="11"/>
      <c r="C8" s="12"/>
      <c r="D8" s="13"/>
      <c r="E8" s="14"/>
      <c r="F8" s="14"/>
      <c r="G8" s="15"/>
      <c r="H8" s="16"/>
    </row>
    <row r="9" spans="2:8" x14ac:dyDescent="0.25">
      <c r="B9" s="11"/>
      <c r="C9" s="343" t="s">
        <v>71</v>
      </c>
      <c r="D9" s="344"/>
      <c r="E9" s="345" t="s">
        <v>72</v>
      </c>
      <c r="F9" s="346"/>
      <c r="G9" s="12"/>
      <c r="H9" s="16"/>
    </row>
    <row r="10" spans="2:8" ht="35.25" customHeight="1" x14ac:dyDescent="0.25">
      <c r="B10" s="11"/>
      <c r="C10" s="339" t="s">
        <v>73</v>
      </c>
      <c r="D10" s="340"/>
      <c r="E10" s="341" t="s">
        <v>74</v>
      </c>
      <c r="F10" s="342"/>
      <c r="G10" s="12"/>
      <c r="H10" s="16"/>
    </row>
    <row r="11" spans="2:8" ht="17.25" customHeight="1" x14ac:dyDescent="0.25">
      <c r="B11" s="11"/>
      <c r="C11" s="339" t="s">
        <v>75</v>
      </c>
      <c r="D11" s="340"/>
      <c r="E11" s="341" t="s">
        <v>76</v>
      </c>
      <c r="F11" s="342"/>
      <c r="G11" s="12"/>
      <c r="H11" s="16"/>
    </row>
    <row r="12" spans="2:8" ht="19.5" customHeight="1" x14ac:dyDescent="0.25">
      <c r="B12" s="11"/>
      <c r="C12" s="339" t="s">
        <v>77</v>
      </c>
      <c r="D12" s="340"/>
      <c r="E12" s="341" t="s">
        <v>78</v>
      </c>
      <c r="F12" s="342"/>
      <c r="G12" s="12"/>
      <c r="H12" s="16"/>
    </row>
    <row r="13" spans="2:8" ht="27" customHeight="1" x14ac:dyDescent="0.25">
      <c r="B13" s="11"/>
      <c r="C13" s="339" t="s">
        <v>79</v>
      </c>
      <c r="D13" s="340"/>
      <c r="E13" s="341" t="s">
        <v>173</v>
      </c>
      <c r="F13" s="342"/>
      <c r="G13" s="12"/>
      <c r="H13" s="16"/>
    </row>
    <row r="14" spans="2:8" ht="34.5" customHeight="1" x14ac:dyDescent="0.25">
      <c r="B14" s="11"/>
      <c r="C14" s="337" t="s">
        <v>8</v>
      </c>
      <c r="D14" s="338"/>
      <c r="E14" s="331" t="s">
        <v>380</v>
      </c>
      <c r="F14" s="332"/>
      <c r="G14" s="12"/>
      <c r="H14" s="16"/>
    </row>
    <row r="15" spans="2:8" ht="27.75" customHeight="1" x14ac:dyDescent="0.25">
      <c r="B15" s="11"/>
      <c r="C15" s="337" t="s">
        <v>9</v>
      </c>
      <c r="D15" s="338"/>
      <c r="E15" s="331" t="s">
        <v>80</v>
      </c>
      <c r="F15" s="332"/>
      <c r="G15" s="12"/>
      <c r="H15" s="16"/>
    </row>
    <row r="16" spans="2:8" ht="28.5" customHeight="1" x14ac:dyDescent="0.25">
      <c r="B16" s="11"/>
      <c r="C16" s="337" t="s">
        <v>10</v>
      </c>
      <c r="D16" s="338"/>
      <c r="E16" s="331" t="s">
        <v>81</v>
      </c>
      <c r="F16" s="332"/>
      <c r="G16" s="12"/>
      <c r="H16" s="16"/>
    </row>
    <row r="17" spans="2:8" ht="72.75" customHeight="1" x14ac:dyDescent="0.25">
      <c r="B17" s="11"/>
      <c r="C17" s="337" t="s">
        <v>11</v>
      </c>
      <c r="D17" s="338"/>
      <c r="E17" s="331" t="s">
        <v>381</v>
      </c>
      <c r="F17" s="332"/>
      <c r="G17" s="12"/>
      <c r="H17" s="16"/>
    </row>
    <row r="18" spans="2:8" ht="64.5" customHeight="1" x14ac:dyDescent="0.25">
      <c r="B18" s="11"/>
      <c r="C18" s="337" t="s">
        <v>12</v>
      </c>
      <c r="D18" s="338"/>
      <c r="E18" s="331" t="s">
        <v>415</v>
      </c>
      <c r="F18" s="332"/>
      <c r="G18" s="12"/>
      <c r="H18" s="16"/>
    </row>
    <row r="19" spans="2:8" ht="71.25" customHeight="1" x14ac:dyDescent="0.25">
      <c r="B19" s="11"/>
      <c r="C19" s="337" t="s">
        <v>82</v>
      </c>
      <c r="D19" s="338"/>
      <c r="E19" s="331" t="s">
        <v>414</v>
      </c>
      <c r="F19" s="332"/>
      <c r="G19" s="12"/>
      <c r="H19" s="16"/>
    </row>
    <row r="20" spans="2:8" ht="55.5" customHeight="1" x14ac:dyDescent="0.25">
      <c r="B20" s="11"/>
      <c r="C20" s="329" t="s">
        <v>83</v>
      </c>
      <c r="D20" s="330"/>
      <c r="E20" s="331" t="s">
        <v>413</v>
      </c>
      <c r="F20" s="332"/>
      <c r="G20" s="12"/>
      <c r="H20" s="16"/>
    </row>
    <row r="21" spans="2:8" ht="42" customHeight="1" x14ac:dyDescent="0.25">
      <c r="B21" s="11"/>
      <c r="C21" s="329" t="s">
        <v>18</v>
      </c>
      <c r="D21" s="330"/>
      <c r="E21" s="331" t="s">
        <v>412</v>
      </c>
      <c r="F21" s="332"/>
      <c r="G21" s="12"/>
      <c r="H21" s="16"/>
    </row>
    <row r="22" spans="2:8" ht="59.25" customHeight="1" x14ac:dyDescent="0.25">
      <c r="B22" s="11"/>
      <c r="C22" s="329" t="s">
        <v>20</v>
      </c>
      <c r="D22" s="330"/>
      <c r="E22" s="331" t="s">
        <v>349</v>
      </c>
      <c r="F22" s="332"/>
      <c r="G22" s="12"/>
      <c r="H22" s="16"/>
    </row>
    <row r="23" spans="2:8" ht="23.25" customHeight="1" x14ac:dyDescent="0.25">
      <c r="B23" s="11"/>
      <c r="C23" s="329" t="s">
        <v>21</v>
      </c>
      <c r="D23" s="330"/>
      <c r="E23" s="331" t="s">
        <v>411</v>
      </c>
      <c r="F23" s="332"/>
      <c r="G23" s="12"/>
      <c r="H23" s="16"/>
    </row>
    <row r="24" spans="2:8" ht="30.75" customHeight="1" x14ac:dyDescent="0.25">
      <c r="B24" s="11"/>
      <c r="C24" s="329" t="s">
        <v>84</v>
      </c>
      <c r="D24" s="330"/>
      <c r="E24" s="331" t="s">
        <v>416</v>
      </c>
      <c r="F24" s="332"/>
      <c r="G24" s="12"/>
      <c r="H24" s="16"/>
    </row>
    <row r="25" spans="2:8" ht="33" customHeight="1" x14ac:dyDescent="0.25">
      <c r="B25" s="11"/>
      <c r="C25" s="329" t="s">
        <v>85</v>
      </c>
      <c r="D25" s="330"/>
      <c r="E25" s="331" t="s">
        <v>417</v>
      </c>
      <c r="F25" s="332"/>
      <c r="G25" s="12"/>
      <c r="H25" s="16"/>
    </row>
    <row r="26" spans="2:8" ht="30" customHeight="1" x14ac:dyDescent="0.25">
      <c r="B26" s="11"/>
      <c r="C26" s="329" t="s">
        <v>86</v>
      </c>
      <c r="D26" s="330"/>
      <c r="E26" s="331" t="s">
        <v>410</v>
      </c>
      <c r="F26" s="332"/>
      <c r="G26" s="12"/>
      <c r="H26" s="16"/>
    </row>
    <row r="27" spans="2:8" ht="35.25" customHeight="1" x14ac:dyDescent="0.25">
      <c r="B27" s="11"/>
      <c r="C27" s="329" t="s">
        <v>87</v>
      </c>
      <c r="D27" s="330"/>
      <c r="E27" s="331" t="s">
        <v>418</v>
      </c>
      <c r="F27" s="332"/>
      <c r="G27" s="12"/>
      <c r="H27" s="16"/>
    </row>
    <row r="28" spans="2:8" ht="31.5" customHeight="1" x14ac:dyDescent="0.25">
      <c r="B28" s="11"/>
      <c r="C28" s="329" t="s">
        <v>88</v>
      </c>
      <c r="D28" s="330"/>
      <c r="E28" s="331" t="s">
        <v>419</v>
      </c>
      <c r="F28" s="332"/>
      <c r="G28" s="12"/>
      <c r="H28" s="16"/>
    </row>
    <row r="29" spans="2:8" ht="35.25" customHeight="1" x14ac:dyDescent="0.25">
      <c r="B29" s="11"/>
      <c r="C29" s="329" t="s">
        <v>89</v>
      </c>
      <c r="D29" s="330"/>
      <c r="E29" s="331" t="s">
        <v>420</v>
      </c>
      <c r="F29" s="332"/>
      <c r="G29" s="12"/>
      <c r="H29" s="16"/>
    </row>
    <row r="30" spans="2:8" ht="59.25" customHeight="1" x14ac:dyDescent="0.25">
      <c r="B30" s="11"/>
      <c r="C30" s="329" t="s">
        <v>90</v>
      </c>
      <c r="D30" s="330"/>
      <c r="E30" s="331" t="s">
        <v>422</v>
      </c>
      <c r="F30" s="332"/>
      <c r="G30" s="12"/>
      <c r="H30" s="16"/>
    </row>
    <row r="31" spans="2:8" ht="57" customHeight="1" x14ac:dyDescent="0.25">
      <c r="B31" s="11"/>
      <c r="C31" s="329" t="s">
        <v>25</v>
      </c>
      <c r="D31" s="330"/>
      <c r="E31" s="331" t="s">
        <v>423</v>
      </c>
      <c r="F31" s="332"/>
      <c r="G31" s="12"/>
      <c r="H31" s="16"/>
    </row>
    <row r="32" spans="2:8" ht="82.5" customHeight="1" x14ac:dyDescent="0.25">
      <c r="B32" s="11"/>
      <c r="C32" s="329" t="s">
        <v>91</v>
      </c>
      <c r="D32" s="330"/>
      <c r="E32" s="331" t="s">
        <v>92</v>
      </c>
      <c r="F32" s="332"/>
      <c r="G32" s="12"/>
      <c r="H32" s="16"/>
    </row>
    <row r="33" spans="2:8" ht="46.5" customHeight="1" x14ac:dyDescent="0.25">
      <c r="B33" s="11"/>
      <c r="C33" s="329" t="s">
        <v>30</v>
      </c>
      <c r="D33" s="330"/>
      <c r="E33" s="331" t="s">
        <v>424</v>
      </c>
      <c r="F33" s="332"/>
      <c r="G33" s="12"/>
      <c r="H33" s="16"/>
    </row>
    <row r="34" spans="2:8" ht="6.75" customHeight="1" thickBot="1" x14ac:dyDescent="0.3">
      <c r="B34" s="11"/>
      <c r="C34" s="333"/>
      <c r="D34" s="334"/>
      <c r="E34" s="335"/>
      <c r="F34" s="336"/>
      <c r="G34" s="12"/>
      <c r="H34" s="16"/>
    </row>
    <row r="35" spans="2:8" ht="15.75" thickTop="1" x14ac:dyDescent="0.25">
      <c r="B35" s="11"/>
      <c r="C35" s="17"/>
      <c r="D35" s="17"/>
      <c r="E35" s="18"/>
      <c r="F35" s="18"/>
      <c r="G35" s="12"/>
      <c r="H35" s="16"/>
    </row>
    <row r="36" spans="2:8" ht="21" customHeight="1" x14ac:dyDescent="0.25">
      <c r="B36" s="325" t="s">
        <v>350</v>
      </c>
      <c r="C36" s="328"/>
      <c r="D36" s="328"/>
      <c r="E36" s="328"/>
      <c r="F36" s="328"/>
      <c r="G36" s="328"/>
      <c r="H36" s="327"/>
    </row>
    <row r="37" spans="2:8" ht="20.25" customHeight="1" x14ac:dyDescent="0.25">
      <c r="B37" s="325" t="s">
        <v>351</v>
      </c>
      <c r="C37" s="328"/>
      <c r="D37" s="328"/>
      <c r="E37" s="328"/>
      <c r="F37" s="328"/>
      <c r="G37" s="328"/>
      <c r="H37" s="327"/>
    </row>
    <row r="38" spans="2:8" ht="20.25" customHeight="1" x14ac:dyDescent="0.25">
      <c r="B38" s="325" t="s">
        <v>352</v>
      </c>
      <c r="C38" s="328"/>
      <c r="D38" s="328"/>
      <c r="E38" s="328"/>
      <c r="F38" s="328"/>
      <c r="G38" s="328"/>
      <c r="H38" s="327"/>
    </row>
    <row r="39" spans="2:8" ht="21.75" customHeight="1" x14ac:dyDescent="0.25">
      <c r="B39" s="325" t="s">
        <v>353</v>
      </c>
      <c r="C39" s="328"/>
      <c r="D39" s="328"/>
      <c r="E39" s="328"/>
      <c r="F39" s="328"/>
      <c r="G39" s="328"/>
      <c r="H39" s="327"/>
    </row>
    <row r="40" spans="2:8" ht="22.5" customHeight="1" x14ac:dyDescent="0.25">
      <c r="B40" s="325" t="s">
        <v>391</v>
      </c>
      <c r="C40" s="326"/>
      <c r="D40" s="326"/>
      <c r="E40" s="326"/>
      <c r="F40" s="326"/>
      <c r="G40" s="326"/>
      <c r="H40" s="327"/>
    </row>
    <row r="41" spans="2:8" ht="32.25" customHeight="1" thickBot="1" x14ac:dyDescent="0.3">
      <c r="B41" s="322" t="s">
        <v>392</v>
      </c>
      <c r="C41" s="323"/>
      <c r="D41" s="323"/>
      <c r="E41" s="323"/>
      <c r="F41" s="323"/>
      <c r="G41" s="323"/>
      <c r="H41" s="32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13" zoomScale="70" zoomScaleNormal="70" workbookViewId="0">
      <selection activeCell="H15" sqref="H15:H19"/>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5"/>
    <col min="299" max="16384" width="11.42578125" style="158"/>
  </cols>
  <sheetData>
    <row r="1" spans="1:298" s="155" customFormat="1" ht="16.5" customHeight="1" x14ac:dyDescent="0.3">
      <c r="A1" s="410"/>
      <c r="B1" s="411"/>
      <c r="C1" s="411"/>
      <c r="D1" s="400" t="s">
        <v>68</v>
      </c>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2" t="s">
        <v>67</v>
      </c>
      <c r="AM1" s="402"/>
      <c r="AN1" s="402"/>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x14ac:dyDescent="0.3">
      <c r="A2" s="412"/>
      <c r="B2" s="413"/>
      <c r="C2" s="413"/>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2"/>
      <c r="AM2" s="402"/>
      <c r="AN2" s="402"/>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x14ac:dyDescent="0.3">
      <c r="A3" s="2"/>
      <c r="B3" s="2"/>
      <c r="C3" s="3"/>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2"/>
      <c r="AM3" s="402"/>
      <c r="AN3" s="402"/>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x14ac:dyDescent="0.3">
      <c r="A4" s="403" t="s">
        <v>0</v>
      </c>
      <c r="B4" s="404"/>
      <c r="C4" s="405"/>
      <c r="D4" s="406" t="s">
        <v>460</v>
      </c>
      <c r="E4" s="407"/>
      <c r="F4" s="407"/>
      <c r="G4" s="407"/>
      <c r="H4" s="407"/>
      <c r="I4" s="407"/>
      <c r="J4" s="407"/>
      <c r="K4" s="407"/>
      <c r="L4" s="407"/>
      <c r="M4" s="407"/>
      <c r="N4" s="408"/>
      <c r="O4" s="409"/>
      <c r="P4" s="409"/>
      <c r="Q4" s="409"/>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x14ac:dyDescent="0.3">
      <c r="A5" s="403" t="s">
        <v>1</v>
      </c>
      <c r="B5" s="404"/>
      <c r="C5" s="405"/>
      <c r="D5" s="414" t="s">
        <v>461</v>
      </c>
      <c r="E5" s="415"/>
      <c r="F5" s="415"/>
      <c r="G5" s="415"/>
      <c r="H5" s="415"/>
      <c r="I5" s="415"/>
      <c r="J5" s="415"/>
      <c r="K5" s="415"/>
      <c r="L5" s="415"/>
      <c r="M5" s="415"/>
      <c r="N5" s="416"/>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x14ac:dyDescent="0.3">
      <c r="A6" s="403" t="s">
        <v>2</v>
      </c>
      <c r="B6" s="404"/>
      <c r="C6" s="405"/>
      <c r="D6" s="414" t="s">
        <v>457</v>
      </c>
      <c r="E6" s="415"/>
      <c r="F6" s="415"/>
      <c r="G6" s="415"/>
      <c r="H6" s="415"/>
      <c r="I6" s="415"/>
      <c r="J6" s="415"/>
      <c r="K6" s="415"/>
      <c r="L6" s="415"/>
      <c r="M6" s="415"/>
      <c r="N6" s="416"/>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x14ac:dyDescent="0.3">
      <c r="A7" s="397" t="s">
        <v>3</v>
      </c>
      <c r="B7" s="398"/>
      <c r="C7" s="398"/>
      <c r="D7" s="398"/>
      <c r="E7" s="398"/>
      <c r="F7" s="398"/>
      <c r="G7" s="398"/>
      <c r="H7" s="399"/>
      <c r="I7" s="397" t="s">
        <v>4</v>
      </c>
      <c r="J7" s="398"/>
      <c r="K7" s="398"/>
      <c r="L7" s="398"/>
      <c r="M7" s="398"/>
      <c r="N7" s="399"/>
      <c r="O7" s="397" t="s">
        <v>5</v>
      </c>
      <c r="P7" s="398"/>
      <c r="Q7" s="398"/>
      <c r="R7" s="398"/>
      <c r="S7" s="398"/>
      <c r="T7" s="398"/>
      <c r="U7" s="398"/>
      <c r="V7" s="398"/>
      <c r="W7" s="399"/>
      <c r="X7" s="397" t="s">
        <v>6</v>
      </c>
      <c r="Y7" s="398"/>
      <c r="Z7" s="398"/>
      <c r="AA7" s="398"/>
      <c r="AB7" s="398"/>
      <c r="AC7" s="398"/>
      <c r="AD7" s="398"/>
      <c r="AE7" s="398"/>
      <c r="AF7" s="398"/>
      <c r="AG7" s="398"/>
      <c r="AH7" s="399"/>
      <c r="AI7" s="397" t="s">
        <v>7</v>
      </c>
      <c r="AJ7" s="398"/>
      <c r="AK7" s="398"/>
      <c r="AL7" s="398"/>
      <c r="AM7" s="398"/>
      <c r="AN7" s="417"/>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x14ac:dyDescent="0.3">
      <c r="A8" s="393" t="s">
        <v>37</v>
      </c>
      <c r="B8" s="362" t="s">
        <v>395</v>
      </c>
      <c r="C8" s="395" t="s">
        <v>8</v>
      </c>
      <c r="D8" s="390" t="s">
        <v>376</v>
      </c>
      <c r="E8" s="390" t="s">
        <v>10</v>
      </c>
      <c r="F8" s="396" t="s">
        <v>11</v>
      </c>
      <c r="G8" s="383" t="s">
        <v>12</v>
      </c>
      <c r="H8" s="390" t="s">
        <v>13</v>
      </c>
      <c r="I8" s="391" t="s">
        <v>14</v>
      </c>
      <c r="J8" s="392" t="s">
        <v>15</v>
      </c>
      <c r="K8" s="383" t="s">
        <v>16</v>
      </c>
      <c r="L8" s="383" t="s">
        <v>17</v>
      </c>
      <c r="M8" s="392" t="s">
        <v>15</v>
      </c>
      <c r="N8" s="390" t="s">
        <v>18</v>
      </c>
      <c r="O8" s="387" t="s">
        <v>19</v>
      </c>
      <c r="P8" s="382" t="s">
        <v>20</v>
      </c>
      <c r="Q8" s="383" t="s">
        <v>21</v>
      </c>
      <c r="R8" s="382" t="s">
        <v>22</v>
      </c>
      <c r="S8" s="382"/>
      <c r="T8" s="382"/>
      <c r="U8" s="382"/>
      <c r="V8" s="382"/>
      <c r="W8" s="382"/>
      <c r="X8" s="386" t="s">
        <v>285</v>
      </c>
      <c r="Y8" s="387" t="s">
        <v>246</v>
      </c>
      <c r="Z8" s="387" t="s">
        <v>15</v>
      </c>
      <c r="AA8" s="144"/>
      <c r="AB8" s="144"/>
      <c r="AC8" s="387" t="s">
        <v>23</v>
      </c>
      <c r="AD8" s="387" t="s">
        <v>15</v>
      </c>
      <c r="AE8" s="144"/>
      <c r="AF8" s="144"/>
      <c r="AG8" s="386" t="s">
        <v>24</v>
      </c>
      <c r="AH8" s="387" t="s">
        <v>25</v>
      </c>
      <c r="AI8" s="382" t="s">
        <v>7</v>
      </c>
      <c r="AJ8" s="382" t="s">
        <v>26</v>
      </c>
      <c r="AK8" s="382" t="s">
        <v>27</v>
      </c>
      <c r="AL8" s="382" t="s">
        <v>28</v>
      </c>
      <c r="AM8" s="384" t="s">
        <v>29</v>
      </c>
      <c r="AN8" s="384"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x14ac:dyDescent="0.3">
      <c r="A9" s="394"/>
      <c r="B9" s="363"/>
      <c r="C9" s="362"/>
      <c r="D9" s="383"/>
      <c r="E9" s="383"/>
      <c r="F9" s="362"/>
      <c r="G9" s="391"/>
      <c r="H9" s="383"/>
      <c r="I9" s="391"/>
      <c r="J9" s="392"/>
      <c r="K9" s="391"/>
      <c r="L9" s="391"/>
      <c r="M9" s="392"/>
      <c r="N9" s="383"/>
      <c r="O9" s="388"/>
      <c r="P9" s="383"/>
      <c r="Q9" s="391"/>
      <c r="R9" s="131" t="s">
        <v>31</v>
      </c>
      <c r="S9" s="131" t="s">
        <v>32</v>
      </c>
      <c r="T9" s="131" t="s">
        <v>33</v>
      </c>
      <c r="U9" s="131" t="s">
        <v>34</v>
      </c>
      <c r="V9" s="131" t="s">
        <v>35</v>
      </c>
      <c r="W9" s="131" t="s">
        <v>36</v>
      </c>
      <c r="X9" s="387"/>
      <c r="Y9" s="389"/>
      <c r="Z9" s="389"/>
      <c r="AA9" s="150" t="s">
        <v>274</v>
      </c>
      <c r="AB9" s="150" t="s">
        <v>15</v>
      </c>
      <c r="AC9" s="389"/>
      <c r="AD9" s="389"/>
      <c r="AE9" s="146" t="s">
        <v>23</v>
      </c>
      <c r="AF9" s="146" t="s">
        <v>15</v>
      </c>
      <c r="AG9" s="387"/>
      <c r="AH9" s="388"/>
      <c r="AI9" s="383"/>
      <c r="AJ9" s="383"/>
      <c r="AK9" s="383"/>
      <c r="AL9" s="383"/>
      <c r="AM9" s="385"/>
      <c r="AN9" s="385"/>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x14ac:dyDescent="0.25">
      <c r="A10" s="370">
        <v>1</v>
      </c>
      <c r="B10" s="359" t="s">
        <v>462</v>
      </c>
      <c r="C10" s="370" t="s">
        <v>305</v>
      </c>
      <c r="D10" s="371" t="s">
        <v>465</v>
      </c>
      <c r="E10" s="370" t="s">
        <v>468</v>
      </c>
      <c r="F10" s="370" t="s">
        <v>470</v>
      </c>
      <c r="G10" s="370" t="s">
        <v>41</v>
      </c>
      <c r="H10" s="370">
        <v>40</v>
      </c>
      <c r="I10" s="372" t="str">
        <f>IF(H10&lt;=2,'Tabla probabilidad'!$B$5,IF(H10&lt;=24,'Tabla probabilidad'!$B$6,IF(H10&lt;=500,'Tabla probabilidad'!$B$7,IF(H10&lt;=5000,'Tabla probabilidad'!$B$8,IF(H10&gt;5000,'Tabla probabilidad'!$B$9)))))</f>
        <v>Media</v>
      </c>
      <c r="J10" s="373">
        <f>IF(H10&lt;=2,'Tabla probabilidad'!$D$5,IF(H10&lt;=24,'Tabla probabilidad'!$D$6,IF(H10&lt;=500,'Tabla probabilidad'!$D$7,IF(H10&lt;=5000,'Tabla probabilidad'!$D$8,IF(H10&gt;5000,'Tabla probabilidad'!$D$9)))))</f>
        <v>0.6</v>
      </c>
      <c r="K10" s="370" t="s">
        <v>338</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0" t="str">
        <f>VLOOKUP((I10&amp;L10),Hoja1!$B$4:$C$28,2,0)</f>
        <v>Moderado</v>
      </c>
      <c r="O10" s="132">
        <v>1</v>
      </c>
      <c r="P10" s="172" t="s">
        <v>570</v>
      </c>
      <c r="Q10" s="132" t="str">
        <f t="shared" ref="Q10:Q34" si="0">IF(R10="Preventivo","Probabilidad",IF(R10="Detectivo","Probabilidad", IF(R10="Correctivo","Impacto")))</f>
        <v>Probabilidad</v>
      </c>
      <c r="R10" s="209" t="s">
        <v>52</v>
      </c>
      <c r="S10" s="132" t="s">
        <v>57</v>
      </c>
      <c r="T10" s="133">
        <f>VLOOKUP(R10&amp;S10,Hoja1!$Q$4:$R$9,2,0)</f>
        <v>0.45</v>
      </c>
      <c r="U10" s="134" t="s">
        <v>59</v>
      </c>
      <c r="V10" s="134" t="s">
        <v>62</v>
      </c>
      <c r="W10" s="134" t="s">
        <v>65</v>
      </c>
      <c r="X10" s="145">
        <f>IF(Q10="Probabilidad",($J$10*T10),IF(Q10="Impacto"," "))</f>
        <v>0.27</v>
      </c>
      <c r="Y10" s="145" t="str">
        <f>IF(Z10&lt;=20%,'Tabla probabilidad'!$B$5,IF(Z10&lt;=40%,'Tabla probabilidad'!$B$6,IF(Z10&lt;=60%,'Tabla probabilidad'!$B$7,IF(Z10&lt;=80%,'Tabla probabilidad'!$B$8,IF(Z10&lt;=100%,'Tabla probabilidad'!$B$9)))))</f>
        <v>Baja</v>
      </c>
      <c r="Z10" s="145">
        <f>IF(R10="Preventivo",(J10-(J10*T10)),IF(R10="Detectivo",(J10-(J10*T10)),IF(R10="Correctivo",(J10))))</f>
        <v>0.32999999999999996</v>
      </c>
      <c r="AA10" s="364" t="str">
        <f>IF(AB10&lt;=20%,'Tabla probabilidad'!$B$5,IF(AB10&lt;=40%,'Tabla probabilidad'!$B$6,IF(AB10&lt;=60%,'Tabla probabilidad'!$B$7,IF(AB10&lt;=80%,'Tabla probabilidad'!$B$8,IF(AB10&lt;=100%,'Tabla probabilidad'!$B$9)))))</f>
        <v>Baja</v>
      </c>
      <c r="AB10" s="364">
        <f>AVERAGE(Z10:Z14)</f>
        <v>0.32999999999999996</v>
      </c>
      <c r="AC10" s="145" t="str">
        <f t="shared" ref="AC10:AC34" si="1">IF(AD10&lt;=20%,"Leve",IF(AD10&lt;=40%,"Menor",IF(AD10&lt;=60%,"Moderado",IF(AD10&lt;=80%,"Mayor",IF(AD10&lt;=100%,"Catastrófico")))))</f>
        <v>Moderado</v>
      </c>
      <c r="AD10" s="145">
        <f>IF(Q10="Probabilidad",(($M$10-0)),IF(Q10="Impacto",($M$10-($M$10*T10))))</f>
        <v>0.6</v>
      </c>
      <c r="AE10" s="364" t="str">
        <f>IF(AF10&lt;=20%,"Leve",IF(AF10&lt;=40%,"Menor",IF(AF10&lt;=60%,"Moderado",IF(AF10&lt;=80%,"Mayor",IF(AF10&lt;=100%,"Catastrófico")))))</f>
        <v>Moderado</v>
      </c>
      <c r="AF10" s="364">
        <f>AVERAGE(AD10:AD14)</f>
        <v>0.6</v>
      </c>
      <c r="AG10" s="359" t="str">
        <f>VLOOKUP(AA10&amp;AE10,Hoja1!$B$4:$C$28,2,0)</f>
        <v>Moderado</v>
      </c>
      <c r="AH10" s="359" t="s">
        <v>288</v>
      </c>
      <c r="AI10" s="359"/>
      <c r="AJ10" s="359"/>
      <c r="AK10" s="359"/>
      <c r="AL10" s="359"/>
      <c r="AM10" s="375"/>
      <c r="AN10" s="370"/>
    </row>
    <row r="11" spans="1:298" ht="57.75" customHeight="1" x14ac:dyDescent="0.25">
      <c r="A11" s="370"/>
      <c r="B11" s="360"/>
      <c r="C11" s="370"/>
      <c r="D11" s="371"/>
      <c r="E11" s="370"/>
      <c r="F11" s="370"/>
      <c r="G11" s="370"/>
      <c r="H11" s="370"/>
      <c r="I11" s="372"/>
      <c r="J11" s="373"/>
      <c r="K11" s="370"/>
      <c r="L11" s="374"/>
      <c r="M11" s="374"/>
      <c r="N11" s="370"/>
      <c r="O11" s="132">
        <v>2</v>
      </c>
      <c r="P11" s="173" t="s">
        <v>473</v>
      </c>
      <c r="Q11" s="132" t="str">
        <f t="shared" si="0"/>
        <v>Probabilidad</v>
      </c>
      <c r="R11" s="132" t="s">
        <v>52</v>
      </c>
      <c r="S11" s="132" t="s">
        <v>57</v>
      </c>
      <c r="T11" s="133">
        <f>VLOOKUP(R11&amp;S11,Hoja1!$Q$4:$R$9,2,0)</f>
        <v>0.45</v>
      </c>
      <c r="U11" s="134" t="s">
        <v>59</v>
      </c>
      <c r="V11" s="134" t="s">
        <v>62</v>
      </c>
      <c r="W11" s="134" t="s">
        <v>65</v>
      </c>
      <c r="X11" s="145">
        <f>IF(Q11="Probabilidad",($J$10*T11),IF(Q11="Impacto"," "))</f>
        <v>0.27</v>
      </c>
      <c r="Y11" s="145" t="str">
        <f>IF(Z11&lt;=20%,'Tabla probabilidad'!$B$5,IF(Z11&lt;=40%,'Tabla probabilidad'!$B$6,IF(Z11&lt;=60%,'Tabla probabilidad'!$B$7,IF(Z11&lt;=80%,'Tabla probabilidad'!$B$8,IF(Z11&lt;=100%,'Tabla probabilidad'!$B$9)))))</f>
        <v>Baja</v>
      </c>
      <c r="Z11" s="145">
        <f>IF(R11="Preventivo",(J10-(J10*T11)),IF(R11="Detectivo",(J10-(J10*T11)),IF(R11="Correctivo",(J10))))</f>
        <v>0.32999999999999996</v>
      </c>
      <c r="AA11" s="365"/>
      <c r="AB11" s="365"/>
      <c r="AC11" s="145" t="str">
        <f t="shared" si="1"/>
        <v>Moderado</v>
      </c>
      <c r="AD11" s="145">
        <f>IF(Q11="Probabilidad",(($M$10-0)),IF(Q11="Impacto",($M$10-($M$10*T11))))</f>
        <v>0.6</v>
      </c>
      <c r="AE11" s="365"/>
      <c r="AF11" s="365"/>
      <c r="AG11" s="360"/>
      <c r="AH11" s="360"/>
      <c r="AI11" s="360"/>
      <c r="AJ11" s="360"/>
      <c r="AK11" s="360"/>
      <c r="AL11" s="360"/>
      <c r="AM11" s="376"/>
      <c r="AN11" s="370"/>
    </row>
    <row r="12" spans="1:298" ht="69.75" customHeight="1" x14ac:dyDescent="0.25">
      <c r="A12" s="370"/>
      <c r="B12" s="360"/>
      <c r="C12" s="370"/>
      <c r="D12" s="371"/>
      <c r="E12" s="370"/>
      <c r="F12" s="370"/>
      <c r="G12" s="370"/>
      <c r="H12" s="370"/>
      <c r="I12" s="372"/>
      <c r="J12" s="373"/>
      <c r="K12" s="370"/>
      <c r="L12" s="374"/>
      <c r="M12" s="374"/>
      <c r="N12" s="370"/>
      <c r="O12" s="132">
        <v>3</v>
      </c>
      <c r="P12" s="173" t="s">
        <v>474</v>
      </c>
      <c r="Q12" s="138" t="str">
        <f t="shared" si="0"/>
        <v>Probabilidad</v>
      </c>
      <c r="R12" s="138" t="s">
        <v>52</v>
      </c>
      <c r="S12" s="138" t="s">
        <v>57</v>
      </c>
      <c r="T12" s="140">
        <f>VLOOKUP(R12&amp;S12,Hoja1!$Q$4:$R$9,2,0)</f>
        <v>0.45</v>
      </c>
      <c r="U12" s="138" t="s">
        <v>59</v>
      </c>
      <c r="V12" s="138" t="s">
        <v>62</v>
      </c>
      <c r="W12" s="138" t="s">
        <v>65</v>
      </c>
      <c r="X12" s="145">
        <f t="shared" ref="X12:X14" si="2">IF(Q12="Probabilidad",($J$10*T12),IF(Q12="Impacto"," "))</f>
        <v>0.27</v>
      </c>
      <c r="Y12" s="145" t="str">
        <f>IF(Z12&lt;=20%,'Tabla probabilidad'!$B$5,IF(Z12&lt;=40%,'Tabla probabilidad'!$B$6,IF(Z12&lt;=60%,'Tabla probabilidad'!$B$7,IF(Z12&lt;=80%,'Tabla probabilidad'!$B$8,IF(Z12&lt;=100%,'Tabla probabilidad'!$B$9)))))</f>
        <v>Baja</v>
      </c>
      <c r="Z12" s="145">
        <f>IF(R12="Preventivo",(J10-(J10*T12)),IF(R12="Detectivo",(J10-(J10*T12)),IF(R12="Correctivo",(J10))))</f>
        <v>0.32999999999999996</v>
      </c>
      <c r="AA12" s="365"/>
      <c r="AB12" s="365"/>
      <c r="AC12" s="145" t="str">
        <f t="shared" si="1"/>
        <v>Moderado</v>
      </c>
      <c r="AD12" s="145">
        <f>IF(Q12="Probabilidad",(($M$10-0)),IF(Q12="Impacto",($M$10-($M$10*T12))))</f>
        <v>0.6</v>
      </c>
      <c r="AE12" s="365"/>
      <c r="AF12" s="365"/>
      <c r="AG12" s="360"/>
      <c r="AH12" s="360"/>
      <c r="AI12" s="360"/>
      <c r="AJ12" s="360"/>
      <c r="AK12" s="360"/>
      <c r="AL12" s="360"/>
      <c r="AM12" s="376"/>
      <c r="AN12" s="370"/>
    </row>
    <row r="13" spans="1:298" ht="72" customHeight="1" x14ac:dyDescent="0.25">
      <c r="A13" s="370"/>
      <c r="B13" s="360"/>
      <c r="C13" s="370"/>
      <c r="D13" s="371"/>
      <c r="E13" s="370"/>
      <c r="F13" s="370"/>
      <c r="G13" s="370"/>
      <c r="H13" s="370"/>
      <c r="I13" s="372"/>
      <c r="J13" s="373"/>
      <c r="K13" s="370"/>
      <c r="L13" s="374"/>
      <c r="M13" s="374"/>
      <c r="N13" s="370"/>
      <c r="O13" s="132">
        <v>4</v>
      </c>
      <c r="P13" s="180"/>
      <c r="Q13" s="138"/>
      <c r="R13" s="138"/>
      <c r="S13" s="138"/>
      <c r="T13" s="140"/>
      <c r="U13" s="138"/>
      <c r="V13" s="138"/>
      <c r="W13" s="138"/>
      <c r="X13" s="145" t="b">
        <f t="shared" si="2"/>
        <v>0</v>
      </c>
      <c r="Y13" s="145" t="b">
        <f>IF(Z13&lt;=20%,'Tabla probabilidad'!$B$5,IF(Z13&lt;=40%,'Tabla probabilidad'!$B$6,IF(Z13&lt;=60%,'Tabla probabilidad'!$B$7,IF(Z13&lt;=80%,'Tabla probabilidad'!$B$8,IF(Z13&lt;=100%,'Tabla probabilidad'!$B$9)))))</f>
        <v>0</v>
      </c>
      <c r="Z13" s="145" t="b">
        <f>IF(R13="Preventivo",(J10-(J10*T13)),IF(R13="Detectivo",(J10-(J10*T13)),IF(R13="Correctivo",(J10))))</f>
        <v>0</v>
      </c>
      <c r="AA13" s="365"/>
      <c r="AB13" s="365"/>
      <c r="AC13" s="145" t="b">
        <f t="shared" si="1"/>
        <v>0</v>
      </c>
      <c r="AD13" s="145" t="b">
        <f>IF(Q13="Probabilidad",(($M$10-0)),IF(Q13="Impacto",($M$10-($M$10*T13))))</f>
        <v>0</v>
      </c>
      <c r="AE13" s="365"/>
      <c r="AF13" s="365"/>
      <c r="AG13" s="360"/>
      <c r="AH13" s="360"/>
      <c r="AI13" s="360"/>
      <c r="AJ13" s="360"/>
      <c r="AK13" s="360"/>
      <c r="AL13" s="360"/>
      <c r="AM13" s="376"/>
      <c r="AN13" s="370"/>
    </row>
    <row r="14" spans="1:298" ht="54" customHeight="1" thickBot="1" x14ac:dyDescent="0.3">
      <c r="A14" s="370"/>
      <c r="B14" s="361"/>
      <c r="C14" s="370"/>
      <c r="D14" s="371"/>
      <c r="E14" s="370"/>
      <c r="F14" s="370"/>
      <c r="G14" s="370"/>
      <c r="H14" s="370"/>
      <c r="I14" s="372"/>
      <c r="J14" s="373"/>
      <c r="K14" s="370"/>
      <c r="L14" s="374"/>
      <c r="M14" s="374"/>
      <c r="N14" s="370"/>
      <c r="O14" s="132">
        <v>5</v>
      </c>
      <c r="P14" s="180"/>
      <c r="Q14" s="138"/>
      <c r="R14" s="138"/>
      <c r="S14" s="138"/>
      <c r="T14" s="140"/>
      <c r="U14" s="138"/>
      <c r="V14" s="138"/>
      <c r="W14" s="138"/>
      <c r="X14" s="145" t="b">
        <f t="shared" si="2"/>
        <v>0</v>
      </c>
      <c r="Y14" s="145" t="b">
        <f>IF(Z14&lt;=20%,'Tabla probabilidad'!$B$5,IF(Z14&lt;=40%,'Tabla probabilidad'!$B$6,IF(Z14&lt;=60%,'Tabla probabilidad'!$B$7,IF(Z14&lt;=80%,'Tabla probabilidad'!$B$8,IF(Z14&lt;=100%,'Tabla probabilidad'!$B$9)))))</f>
        <v>0</v>
      </c>
      <c r="Z14" s="145" t="b">
        <f>IF(R14="Preventivo",(J10-(J10*T14)),IF(R14="Detectivo",(J10-(J10*T14)),IF(R14="Correctivo",(J10))))</f>
        <v>0</v>
      </c>
      <c r="AA14" s="366"/>
      <c r="AB14" s="366"/>
      <c r="AC14" s="145" t="b">
        <f t="shared" si="1"/>
        <v>0</v>
      </c>
      <c r="AD14" s="145" t="b">
        <f>IF(Q14="Probabilidad",(($M$10-0)),IF(Q14="Impacto",($M$10-($M$10*T14))))</f>
        <v>0</v>
      </c>
      <c r="AE14" s="366"/>
      <c r="AF14" s="366"/>
      <c r="AG14" s="361"/>
      <c r="AH14" s="361"/>
      <c r="AI14" s="361"/>
      <c r="AJ14" s="361"/>
      <c r="AK14" s="361"/>
      <c r="AL14" s="361"/>
      <c r="AM14" s="377"/>
      <c r="AN14" s="370"/>
    </row>
    <row r="15" spans="1:298" ht="75" customHeight="1" x14ac:dyDescent="0.25">
      <c r="A15" s="370">
        <v>2</v>
      </c>
      <c r="B15" s="359" t="s">
        <v>463</v>
      </c>
      <c r="C15" s="370" t="s">
        <v>40</v>
      </c>
      <c r="D15" s="378" t="s">
        <v>466</v>
      </c>
      <c r="E15" s="359" t="s">
        <v>469</v>
      </c>
      <c r="F15" s="359" t="s">
        <v>471</v>
      </c>
      <c r="G15" s="370" t="s">
        <v>41</v>
      </c>
      <c r="H15" s="359">
        <v>200</v>
      </c>
      <c r="I15" s="372" t="str">
        <f>IF(H15&lt;=2,'Tabla probabilidad'!$B$5,IF(H15&lt;=24,'Tabla probabilidad'!$B$6,IF(H15&lt;=500,'Tabla probabilidad'!$B$7,IF(H15&lt;=5000,'Tabla probabilidad'!$B$8,IF(H15&gt;5000,'Tabla probabilidad'!$B$9)))))</f>
        <v>Media</v>
      </c>
      <c r="J15" s="373">
        <f>IF(H15&lt;=2,'Tabla probabilidad'!$D$5,IF(H15&lt;=24,'Tabla probabilidad'!$D$6,IF(H15&lt;=500,'Tabla probabilidad'!$D$7,IF(H15&lt;=5000,'Tabla probabilidad'!$D$8,IF(H15&gt;5000,'Tabla probabilidad'!$D$9)))))</f>
        <v>0.6</v>
      </c>
      <c r="K15" s="370" t="s">
        <v>338</v>
      </c>
      <c r="L15" s="37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0" t="str">
        <f>VLOOKUP((I15&amp;L15),Hoja1!$B$4:$C$28,2,0)</f>
        <v>Moderado</v>
      </c>
      <c r="O15" s="147">
        <v>1</v>
      </c>
      <c r="P15" s="172" t="s">
        <v>570</v>
      </c>
      <c r="Q15" s="147" t="str">
        <f t="shared" si="0"/>
        <v>Probabilidad</v>
      </c>
      <c r="R15" s="147" t="s">
        <v>52</v>
      </c>
      <c r="S15" s="147" t="s">
        <v>57</v>
      </c>
      <c r="T15" s="148">
        <f>VLOOKUP(R15&amp;S15,Hoja1!$Q$4:$R$9,2,0)</f>
        <v>0.45</v>
      </c>
      <c r="U15" s="147" t="s">
        <v>59</v>
      </c>
      <c r="V15" s="147" t="s">
        <v>62</v>
      </c>
      <c r="W15" s="147" t="s">
        <v>65</v>
      </c>
      <c r="X15" s="148">
        <f>IF(Q15="Probabilidad",($J$15*T15),IF(Q15="Impacto"," "))</f>
        <v>0.27</v>
      </c>
      <c r="Y15" s="148" t="str">
        <f>IF(Z15&lt;=20%,'Tabla probabilidad'!$B$5,IF(Z15&lt;=40%,'Tabla probabilidad'!$B$6,IF(Z15&lt;=60%,'Tabla probabilidad'!$B$7,IF(Z15&lt;=80%,'Tabla probabilidad'!$B$8,IF(Z15&lt;=100%,'Tabla probabilidad'!$B$9)))))</f>
        <v>Baja</v>
      </c>
      <c r="Z15" s="148">
        <f>IF(R15="Preventivo",(J15-(J15*T15)),IF(R15="Detectivo",(J15-(J15*T15)),IF(R15="Correctivo",(J15))))</f>
        <v>0.32999999999999996</v>
      </c>
      <c r="AA15" s="364" t="str">
        <f>IF(AB15&lt;=20%,'Tabla probabilidad'!$B$5,IF(AB15&lt;=40%,'Tabla probabilidad'!$B$6,IF(AB15&lt;=60%,'Tabla probabilidad'!$B$7,IF(AB15&lt;=80%,'Tabla probabilidad'!$B$8,IF(AB15&lt;=100%,'Tabla probabilidad'!$B$9)))))</f>
        <v>Baja</v>
      </c>
      <c r="AB15" s="364">
        <f>AVERAGE(Z15:Z19)</f>
        <v>0.32999999999999996</v>
      </c>
      <c r="AC15" s="148" t="str">
        <f t="shared" si="1"/>
        <v>Moderado</v>
      </c>
      <c r="AD15" s="148">
        <f>IF(Q15="Probabilidad",(($M$15-0)),IF(Q15="Impacto",($M$15-($M$15*T15))))</f>
        <v>0.6</v>
      </c>
      <c r="AE15" s="364" t="str">
        <f>IF(AF15&lt;=20%,"Leve",IF(AF15&lt;=40%,"Menor",IF(AF15&lt;=60%,"Moderado",IF(AF15&lt;=80%,"Mayor",IF(AF15&lt;=100%,"Catastrófico")))))</f>
        <v>Moderado</v>
      </c>
      <c r="AF15" s="364">
        <f>AVERAGE(AD15:AD19)</f>
        <v>0.6</v>
      </c>
      <c r="AG15" s="359" t="str">
        <f>VLOOKUP(AA15&amp;AE15,Hoja1!$B$4:$C$28,2,0)</f>
        <v>Moderado</v>
      </c>
      <c r="AH15" s="359" t="s">
        <v>288</v>
      </c>
      <c r="AI15" s="359"/>
      <c r="AJ15" s="359"/>
      <c r="AK15" s="359"/>
      <c r="AL15" s="359"/>
      <c r="AM15" s="375"/>
      <c r="AN15" s="370"/>
    </row>
    <row r="16" spans="1:298" ht="69" customHeight="1" x14ac:dyDescent="0.25">
      <c r="A16" s="370"/>
      <c r="B16" s="360"/>
      <c r="C16" s="370"/>
      <c r="D16" s="379"/>
      <c r="E16" s="360"/>
      <c r="F16" s="360"/>
      <c r="G16" s="370"/>
      <c r="H16" s="360"/>
      <c r="I16" s="372"/>
      <c r="J16" s="373"/>
      <c r="K16" s="370"/>
      <c r="L16" s="374"/>
      <c r="M16" s="374"/>
      <c r="N16" s="370"/>
      <c r="O16" s="147">
        <v>2</v>
      </c>
      <c r="P16" s="173" t="s">
        <v>473</v>
      </c>
      <c r="Q16" s="147" t="str">
        <f t="shared" si="0"/>
        <v>Probabilidad</v>
      </c>
      <c r="R16" s="147" t="s">
        <v>52</v>
      </c>
      <c r="S16" s="147" t="s">
        <v>57</v>
      </c>
      <c r="T16" s="148">
        <f>VLOOKUP(R16&amp;S16,Hoja1!$Q$4:$R$9,2,0)</f>
        <v>0.45</v>
      </c>
      <c r="U16" s="147" t="s">
        <v>59</v>
      </c>
      <c r="V16" s="147" t="s">
        <v>62</v>
      </c>
      <c r="W16" s="147" t="s">
        <v>65</v>
      </c>
      <c r="X16" s="148">
        <f>IF(Q16="Probabilidad",($J$15*T16),IF(Q16="Impacto"," "))</f>
        <v>0.27</v>
      </c>
      <c r="Y16" s="148" t="str">
        <f>IF(Z16&lt;=20%,'Tabla probabilidad'!$B$5,IF(Z16&lt;=40%,'Tabla probabilidad'!$B$6,IF(Z16&lt;=60%,'Tabla probabilidad'!$B$7,IF(Z16&lt;=80%,'Tabla probabilidad'!$B$8,IF(Z16&lt;=100%,'Tabla probabilidad'!$B$9)))))</f>
        <v>Baja</v>
      </c>
      <c r="Z16" s="148">
        <f>IF(R16="Preventivo",(J15-(J15*T16)),IF(R16="Detectivo",(J15-(J15*T16)),IF(R16="Correctivo",(J15))))</f>
        <v>0.32999999999999996</v>
      </c>
      <c r="AA16" s="365"/>
      <c r="AB16" s="365"/>
      <c r="AC16" s="148" t="str">
        <f t="shared" si="1"/>
        <v>Moderado</v>
      </c>
      <c r="AD16" s="148">
        <f t="shared" ref="AD16:AD19" si="3">IF(Q16="Probabilidad",(($M$15-0)),IF(Q16="Impacto",($M$15-($M$15*T16))))</f>
        <v>0.6</v>
      </c>
      <c r="AE16" s="365"/>
      <c r="AF16" s="365"/>
      <c r="AG16" s="360"/>
      <c r="AH16" s="360"/>
      <c r="AI16" s="360"/>
      <c r="AJ16" s="360"/>
      <c r="AK16" s="360"/>
      <c r="AL16" s="360"/>
      <c r="AM16" s="376"/>
      <c r="AN16" s="370"/>
    </row>
    <row r="17" spans="1:40" ht="140.25" customHeight="1" x14ac:dyDescent="0.25">
      <c r="A17" s="370"/>
      <c r="B17" s="360"/>
      <c r="C17" s="370"/>
      <c r="D17" s="379"/>
      <c r="E17" s="360"/>
      <c r="F17" s="360"/>
      <c r="G17" s="370"/>
      <c r="H17" s="360"/>
      <c r="I17" s="372"/>
      <c r="J17" s="373"/>
      <c r="K17" s="370"/>
      <c r="L17" s="374"/>
      <c r="M17" s="374"/>
      <c r="N17" s="370"/>
      <c r="O17" s="147">
        <v>3</v>
      </c>
      <c r="P17" s="173" t="s">
        <v>474</v>
      </c>
      <c r="Q17" s="147" t="str">
        <f t="shared" si="0"/>
        <v>Probabilidad</v>
      </c>
      <c r="R17" s="147" t="s">
        <v>52</v>
      </c>
      <c r="S17" s="147" t="s">
        <v>57</v>
      </c>
      <c r="T17" s="148">
        <f>VLOOKUP(R17&amp;S17,Hoja1!$Q$4:$R$9,2,0)</f>
        <v>0.45</v>
      </c>
      <c r="U17" s="147" t="s">
        <v>59</v>
      </c>
      <c r="V17" s="147" t="s">
        <v>62</v>
      </c>
      <c r="W17" s="147" t="s">
        <v>65</v>
      </c>
      <c r="X17" s="161">
        <f t="shared" ref="X17:X19" si="4">IF(Q17="Probabilidad",($J$15*T17),IF(Q17="Impacto"," "))</f>
        <v>0.27</v>
      </c>
      <c r="Y17" s="148" t="str">
        <f>IF(Z17&lt;=20%,'Tabla probabilidad'!$B$5,IF(Z17&lt;=40%,'Tabla probabilidad'!$B$6,IF(Z17&lt;=60%,'Tabla probabilidad'!$B$7,IF(Z17&lt;=80%,'Tabla probabilidad'!$B$8,IF(Z17&lt;=100%,'Tabla probabilidad'!$B$9)))))</f>
        <v>Baja</v>
      </c>
      <c r="Z17" s="148">
        <f>IF(R17="Preventivo",(J15-(J15*T17)),IF(R17="Detectivo",(J15-(J15*T17)),IF(R17="Correctivo",(J15))))</f>
        <v>0.32999999999999996</v>
      </c>
      <c r="AA17" s="365"/>
      <c r="AB17" s="365"/>
      <c r="AC17" s="148" t="str">
        <f t="shared" si="1"/>
        <v>Moderado</v>
      </c>
      <c r="AD17" s="148">
        <f t="shared" si="3"/>
        <v>0.6</v>
      </c>
      <c r="AE17" s="365"/>
      <c r="AF17" s="365"/>
      <c r="AG17" s="360"/>
      <c r="AH17" s="360"/>
      <c r="AI17" s="360"/>
      <c r="AJ17" s="360"/>
      <c r="AK17" s="360"/>
      <c r="AL17" s="360"/>
      <c r="AM17" s="376"/>
      <c r="AN17" s="370"/>
    </row>
    <row r="18" spans="1:40" ht="62.25" customHeight="1" x14ac:dyDescent="0.25">
      <c r="A18" s="370"/>
      <c r="B18" s="360"/>
      <c r="C18" s="370"/>
      <c r="D18" s="379"/>
      <c r="E18" s="360"/>
      <c r="F18" s="360"/>
      <c r="G18" s="370"/>
      <c r="H18" s="360"/>
      <c r="I18" s="372"/>
      <c r="J18" s="373"/>
      <c r="K18" s="370"/>
      <c r="L18" s="374"/>
      <c r="M18" s="374"/>
      <c r="N18" s="370"/>
      <c r="O18" s="147">
        <v>4</v>
      </c>
      <c r="P18" s="173"/>
      <c r="Q18" s="147" t="str">
        <f t="shared" si="0"/>
        <v>Probabilidad</v>
      </c>
      <c r="R18" s="147" t="s">
        <v>52</v>
      </c>
      <c r="S18" s="147" t="s">
        <v>57</v>
      </c>
      <c r="T18" s="148">
        <f>VLOOKUP(R18&amp;S18,Hoja1!$Q$4:$R$9,2,0)</f>
        <v>0.45</v>
      </c>
      <c r="U18" s="147" t="s">
        <v>59</v>
      </c>
      <c r="V18" s="147" t="s">
        <v>62</v>
      </c>
      <c r="W18" s="147" t="s">
        <v>65</v>
      </c>
      <c r="X18" s="161">
        <f t="shared" si="4"/>
        <v>0.27</v>
      </c>
      <c r="Y18" s="148" t="str">
        <f>IF(Z18&lt;=20%,'Tabla probabilidad'!$B$5,IF(Z18&lt;=40%,'Tabla probabilidad'!$B$6,IF(Z18&lt;=60%,'Tabla probabilidad'!$B$7,IF(Z18&lt;=80%,'Tabla probabilidad'!$B$8,IF(Z18&lt;=100%,'Tabla probabilidad'!$B$9)))))</f>
        <v>Baja</v>
      </c>
      <c r="Z18" s="148">
        <f>IF(R18="Preventivo",(J15-(J15*T18)),IF(R18="Detectivo",(J15-(J15*T18)),IF(R18="Correctivo",(J15))))</f>
        <v>0.32999999999999996</v>
      </c>
      <c r="AA18" s="365"/>
      <c r="AB18" s="365"/>
      <c r="AC18" s="148" t="str">
        <f t="shared" si="1"/>
        <v>Moderado</v>
      </c>
      <c r="AD18" s="148">
        <f t="shared" si="3"/>
        <v>0.6</v>
      </c>
      <c r="AE18" s="365"/>
      <c r="AF18" s="365"/>
      <c r="AG18" s="360"/>
      <c r="AH18" s="360"/>
      <c r="AI18" s="360"/>
      <c r="AJ18" s="360"/>
      <c r="AK18" s="360"/>
      <c r="AL18" s="360"/>
      <c r="AM18" s="376"/>
      <c r="AN18" s="370"/>
    </row>
    <row r="19" spans="1:40" ht="112.5" customHeight="1" thickBot="1" x14ac:dyDescent="0.3">
      <c r="A19" s="370"/>
      <c r="B19" s="361"/>
      <c r="C19" s="370"/>
      <c r="D19" s="381"/>
      <c r="E19" s="361"/>
      <c r="F19" s="361"/>
      <c r="G19" s="370"/>
      <c r="H19" s="361"/>
      <c r="I19" s="372"/>
      <c r="J19" s="373"/>
      <c r="K19" s="370"/>
      <c r="L19" s="374"/>
      <c r="M19" s="374"/>
      <c r="N19" s="370"/>
      <c r="O19" s="147">
        <v>5</v>
      </c>
      <c r="P19" s="162"/>
      <c r="Q19" s="147" t="str">
        <f t="shared" si="0"/>
        <v>Probabilidad</v>
      </c>
      <c r="R19" s="147" t="s">
        <v>52</v>
      </c>
      <c r="S19" s="147" t="s">
        <v>57</v>
      </c>
      <c r="T19" s="148">
        <f>VLOOKUP(R19&amp;S19,Hoja1!$Q$4:$R$9,2,0)</f>
        <v>0.45</v>
      </c>
      <c r="U19" s="147" t="s">
        <v>59</v>
      </c>
      <c r="V19" s="147" t="s">
        <v>62</v>
      </c>
      <c r="W19" s="147" t="s">
        <v>65</v>
      </c>
      <c r="X19" s="161">
        <f t="shared" si="4"/>
        <v>0.27</v>
      </c>
      <c r="Y19" s="148" t="str">
        <f>IF(Z19&lt;=20%,'Tabla probabilidad'!$B$5,IF(Z19&lt;=40%,'Tabla probabilidad'!$B$6,IF(Z19&lt;=60%,'Tabla probabilidad'!$B$7,IF(Z19&lt;=80%,'Tabla probabilidad'!$B$8,IF(Z19&lt;=100%,'Tabla probabilidad'!$B$9)))))</f>
        <v>Baja</v>
      </c>
      <c r="Z19" s="148">
        <f>IF(R19="Preventivo",(J15-(J15*T19)),IF(R19="Detectivo",(J15-(J15*T19)),IF(R19="Correctivo",(J15))))</f>
        <v>0.32999999999999996</v>
      </c>
      <c r="AA19" s="366"/>
      <c r="AB19" s="366"/>
      <c r="AC19" s="148" t="str">
        <f t="shared" si="1"/>
        <v>Moderado</v>
      </c>
      <c r="AD19" s="148">
        <f t="shared" si="3"/>
        <v>0.6</v>
      </c>
      <c r="AE19" s="366"/>
      <c r="AF19" s="366"/>
      <c r="AG19" s="361"/>
      <c r="AH19" s="361"/>
      <c r="AI19" s="361"/>
      <c r="AJ19" s="361"/>
      <c r="AK19" s="361"/>
      <c r="AL19" s="361"/>
      <c r="AM19" s="377"/>
      <c r="AN19" s="370"/>
    </row>
    <row r="20" spans="1:40" ht="66.75" customHeight="1" x14ac:dyDescent="0.25">
      <c r="A20" s="370">
        <v>3</v>
      </c>
      <c r="B20" s="359" t="s">
        <v>464</v>
      </c>
      <c r="C20" s="370" t="s">
        <v>40</v>
      </c>
      <c r="D20" s="378" t="s">
        <v>475</v>
      </c>
      <c r="E20" s="370" t="s">
        <v>476</v>
      </c>
      <c r="F20" s="370" t="s">
        <v>472</v>
      </c>
      <c r="G20" s="370" t="s">
        <v>41</v>
      </c>
      <c r="H20" s="370">
        <v>40</v>
      </c>
      <c r="I20" s="372" t="str">
        <f>IF(H20&lt;=2,'Tabla probabilidad'!$B$5,IF(H20&lt;=24,'Tabla probabilidad'!$B$6,IF(H20&lt;=500,'Tabla probabilidad'!$B$7,IF(H20&lt;=5000,'Tabla probabilidad'!$B$8,IF(H20&gt;5000,'Tabla probabilidad'!$B$9)))))</f>
        <v>Media</v>
      </c>
      <c r="J20" s="373">
        <f>IF(H20&lt;=2,'Tabla probabilidad'!$D$5,IF(H20&lt;=24,'Tabla probabilidad'!$D$6,IF(H20&lt;=500,'Tabla probabilidad'!$D$7,IF(H20&lt;=5000,'Tabla probabilidad'!$D$8,IF(H20&gt;5000,'Tabla probabilidad'!$D$9)))))</f>
        <v>0.6</v>
      </c>
      <c r="K20" s="370" t="s">
        <v>338</v>
      </c>
      <c r="L20" s="37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0" t="str">
        <f>VLOOKUP((I20&amp;L20),Hoja1!$B$4:$C$28,2,0)</f>
        <v>Moderado</v>
      </c>
      <c r="O20" s="147">
        <v>1</v>
      </c>
      <c r="P20" s="172" t="s">
        <v>479</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64" t="str">
        <f>IF(AB20&lt;=20%,'Tabla probabilidad'!$B$5,IF(AB20&lt;=40%,'Tabla probabilidad'!$B$6,IF(AB20&lt;=60%,'Tabla probabilidad'!$B$7,IF(AB20&lt;=80%,'Tabla probabilidad'!$B$8,IF(AB20&lt;=100%,'Tabla probabilidad'!$B$9)))))</f>
        <v>Baja</v>
      </c>
      <c r="AB20" s="364">
        <f>AVERAGE(Z20:Z24)</f>
        <v>0.32999999999999996</v>
      </c>
      <c r="AC20" s="148" t="str">
        <f t="shared" si="1"/>
        <v>Moderado</v>
      </c>
      <c r="AD20" s="148">
        <f>IF(Q20="Probabilidad",(($M$20-0)),IF(Q20="Impacto",($M$20-($M$20*T20))))</f>
        <v>0.6</v>
      </c>
      <c r="AE20" s="364" t="str">
        <f>IF(AF20&lt;=20%,"Leve",IF(AF20&lt;=40%,"Menor",IF(AF20&lt;=60%,"Moderado",IF(AF20&lt;=80%,"Mayor",IF(AF20&lt;=100%,"Catastrófico")))))</f>
        <v>Moderado</v>
      </c>
      <c r="AF20" s="364">
        <f>AVERAGE(AD20:AD24)</f>
        <v>0.6</v>
      </c>
      <c r="AG20" s="359" t="str">
        <f>VLOOKUP(AA20&amp;AE20,Hoja1!$B$4:$C$28,2,0)</f>
        <v>Moderado</v>
      </c>
      <c r="AH20" s="359" t="s">
        <v>290</v>
      </c>
      <c r="AI20" s="359"/>
      <c r="AJ20" s="359"/>
      <c r="AK20" s="359"/>
      <c r="AL20" s="359"/>
      <c r="AM20" s="375"/>
      <c r="AN20" s="370"/>
    </row>
    <row r="21" spans="1:40" ht="69.75" customHeight="1" x14ac:dyDescent="0.25">
      <c r="A21" s="370"/>
      <c r="B21" s="360"/>
      <c r="C21" s="370"/>
      <c r="D21" s="379"/>
      <c r="E21" s="370"/>
      <c r="F21" s="370"/>
      <c r="G21" s="370"/>
      <c r="H21" s="370"/>
      <c r="I21" s="372"/>
      <c r="J21" s="373"/>
      <c r="K21" s="370"/>
      <c r="L21" s="374"/>
      <c r="M21" s="374"/>
      <c r="N21" s="370"/>
      <c r="O21" s="147">
        <v>2</v>
      </c>
      <c r="P21" s="173" t="s">
        <v>477</v>
      </c>
      <c r="Q21" s="147" t="str">
        <f t="shared" si="0"/>
        <v>Probabilidad</v>
      </c>
      <c r="R21" s="147" t="s">
        <v>52</v>
      </c>
      <c r="S21" s="147" t="s">
        <v>57</v>
      </c>
      <c r="T21" s="148">
        <f>VLOOKUP(R21&amp;S21,Hoja1!$Q$4:$R$9,2,0)</f>
        <v>0.45</v>
      </c>
      <c r="U21" s="147" t="s">
        <v>59</v>
      </c>
      <c r="V21" s="147" t="s">
        <v>62</v>
      </c>
      <c r="W21" s="147" t="s">
        <v>65</v>
      </c>
      <c r="X21" s="161">
        <f t="shared" ref="X21:X24" si="5">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65"/>
      <c r="AB21" s="365"/>
      <c r="AC21" s="148" t="str">
        <f t="shared" si="1"/>
        <v>Moderado</v>
      </c>
      <c r="AD21" s="148">
        <f t="shared" ref="AD21:AD24" si="6">IF(Q21="Probabilidad",(($M$20-0)),IF(Q21="Impacto",($M$20-($M$20*T21))))</f>
        <v>0.6</v>
      </c>
      <c r="AE21" s="365"/>
      <c r="AF21" s="365"/>
      <c r="AG21" s="360"/>
      <c r="AH21" s="360"/>
      <c r="AI21" s="360"/>
      <c r="AJ21" s="360"/>
      <c r="AK21" s="360"/>
      <c r="AL21" s="360"/>
      <c r="AM21" s="376"/>
      <c r="AN21" s="370"/>
    </row>
    <row r="22" spans="1:40" ht="69" customHeight="1" x14ac:dyDescent="0.25">
      <c r="A22" s="370"/>
      <c r="B22" s="360"/>
      <c r="C22" s="370"/>
      <c r="D22" s="379"/>
      <c r="E22" s="370"/>
      <c r="F22" s="370"/>
      <c r="G22" s="370"/>
      <c r="H22" s="370"/>
      <c r="I22" s="372"/>
      <c r="J22" s="373"/>
      <c r="K22" s="370"/>
      <c r="L22" s="374"/>
      <c r="M22" s="374"/>
      <c r="N22" s="370"/>
      <c r="O22" s="147">
        <v>3</v>
      </c>
      <c r="P22" s="173" t="s">
        <v>478</v>
      </c>
      <c r="Q22" s="147" t="str">
        <f t="shared" si="0"/>
        <v>Probabilidad</v>
      </c>
      <c r="R22" s="147" t="s">
        <v>52</v>
      </c>
      <c r="S22" s="147" t="s">
        <v>57</v>
      </c>
      <c r="T22" s="148">
        <f>VLOOKUP(R22&amp;S22,Hoja1!$Q$4:$R$9,2,0)</f>
        <v>0.45</v>
      </c>
      <c r="U22" s="147" t="s">
        <v>59</v>
      </c>
      <c r="V22" s="147" t="s">
        <v>62</v>
      </c>
      <c r="W22" s="147" t="s">
        <v>65</v>
      </c>
      <c r="X22" s="161">
        <f t="shared" si="5"/>
        <v>0.27</v>
      </c>
      <c r="Y22" s="148" t="str">
        <f>IF(Z22&lt;=20%,'Tabla probabilidad'!$B$5,IF(Z22&lt;=40%,'Tabla probabilidad'!$B$6,IF(Z22&lt;=60%,'Tabla probabilidad'!$B$7,IF(Z22&lt;=80%,'Tabla probabilidad'!$B$8,IF(Z22&lt;=100%,'Tabla probabilidad'!$B$9)))))</f>
        <v>Baja</v>
      </c>
      <c r="Z22" s="148">
        <f>IF(R22="Preventivo",(J20-(J20*T22)),IF(R22="Detectivo",(J20-(J20*T22)),IF(R22="Correctivo",(J20))))</f>
        <v>0.32999999999999996</v>
      </c>
      <c r="AA22" s="365"/>
      <c r="AB22" s="365"/>
      <c r="AC22" s="148" t="str">
        <f t="shared" si="1"/>
        <v>Moderado</v>
      </c>
      <c r="AD22" s="148">
        <f t="shared" si="6"/>
        <v>0.6</v>
      </c>
      <c r="AE22" s="365"/>
      <c r="AF22" s="365"/>
      <c r="AG22" s="360"/>
      <c r="AH22" s="360"/>
      <c r="AI22" s="360"/>
      <c r="AJ22" s="360"/>
      <c r="AK22" s="360"/>
      <c r="AL22" s="360"/>
      <c r="AM22" s="376"/>
      <c r="AN22" s="370"/>
    </row>
    <row r="23" spans="1:40" ht="75.75" customHeight="1" x14ac:dyDescent="0.25">
      <c r="A23" s="370"/>
      <c r="B23" s="360"/>
      <c r="C23" s="370"/>
      <c r="D23" s="379"/>
      <c r="E23" s="370"/>
      <c r="F23" s="370"/>
      <c r="G23" s="370"/>
      <c r="H23" s="370"/>
      <c r="I23" s="372"/>
      <c r="J23" s="373"/>
      <c r="K23" s="370"/>
      <c r="L23" s="374"/>
      <c r="M23" s="374"/>
      <c r="N23" s="370"/>
      <c r="O23" s="147">
        <v>4</v>
      </c>
      <c r="P23" s="173" t="s">
        <v>480</v>
      </c>
      <c r="Q23" s="147" t="str">
        <f t="shared" si="0"/>
        <v>Probabilidad</v>
      </c>
      <c r="R23" s="147" t="s">
        <v>52</v>
      </c>
      <c r="S23" s="147" t="s">
        <v>57</v>
      </c>
      <c r="T23" s="148">
        <f>VLOOKUP(R23&amp;S23,Hoja1!$Q$4:$R$9,2,0)</f>
        <v>0.45</v>
      </c>
      <c r="U23" s="147" t="s">
        <v>59</v>
      </c>
      <c r="V23" s="147" t="s">
        <v>62</v>
      </c>
      <c r="W23" s="147" t="s">
        <v>65</v>
      </c>
      <c r="X23" s="161">
        <f t="shared" si="5"/>
        <v>0.27</v>
      </c>
      <c r="Y23" s="148" t="str">
        <f>IF(Z23&lt;=20%,'Tabla probabilidad'!$B$5,IF(Z23&lt;=40%,'Tabla probabilidad'!$B$6,IF(Z23&lt;=60%,'Tabla probabilidad'!$B$7,IF(Z23&lt;=80%,'Tabla probabilidad'!$B$8,IF(Z23&lt;=100%,'Tabla probabilidad'!$B$9)))))</f>
        <v>Baja</v>
      </c>
      <c r="Z23" s="148">
        <f>IF(R23="Preventivo",(J20-(J20*T23)),IF(R23="Detectivo",(J20-(J20*T23)),IF(R23="Correctivo",(J20))))</f>
        <v>0.32999999999999996</v>
      </c>
      <c r="AA23" s="365"/>
      <c r="AB23" s="365"/>
      <c r="AC23" s="148" t="str">
        <f t="shared" si="1"/>
        <v>Moderado</v>
      </c>
      <c r="AD23" s="148">
        <f t="shared" si="6"/>
        <v>0.6</v>
      </c>
      <c r="AE23" s="365"/>
      <c r="AF23" s="365"/>
      <c r="AG23" s="360"/>
      <c r="AH23" s="360"/>
      <c r="AI23" s="360"/>
      <c r="AJ23" s="360"/>
      <c r="AK23" s="360"/>
      <c r="AL23" s="360"/>
      <c r="AM23" s="376"/>
      <c r="AN23" s="370"/>
    </row>
    <row r="24" spans="1:40" ht="64.5" customHeight="1" thickBot="1" x14ac:dyDescent="0.3">
      <c r="A24" s="370"/>
      <c r="B24" s="361"/>
      <c r="C24" s="370"/>
      <c r="D24" s="381"/>
      <c r="E24" s="370"/>
      <c r="F24" s="370"/>
      <c r="G24" s="370"/>
      <c r="H24" s="370"/>
      <c r="I24" s="372"/>
      <c r="J24" s="373"/>
      <c r="K24" s="370"/>
      <c r="L24" s="374"/>
      <c r="M24" s="374"/>
      <c r="N24" s="370"/>
      <c r="O24" s="147">
        <v>5</v>
      </c>
      <c r="P24" s="166" t="s">
        <v>481</v>
      </c>
      <c r="Q24" s="147" t="str">
        <f t="shared" si="0"/>
        <v>Probabilidad</v>
      </c>
      <c r="R24" s="147" t="s">
        <v>52</v>
      </c>
      <c r="S24" s="147" t="s">
        <v>57</v>
      </c>
      <c r="T24" s="148">
        <f>VLOOKUP(R24&amp;S24,Hoja1!$Q$4:$R$9,2,0)</f>
        <v>0.45</v>
      </c>
      <c r="U24" s="147" t="s">
        <v>59</v>
      </c>
      <c r="V24" s="147" t="s">
        <v>62</v>
      </c>
      <c r="W24" s="147" t="s">
        <v>65</v>
      </c>
      <c r="X24" s="161">
        <f t="shared" si="5"/>
        <v>0.27</v>
      </c>
      <c r="Y24" s="148" t="str">
        <f>IF(Z24&lt;=20%,'Tabla probabilidad'!$B$5,IF(Z24&lt;=40%,'Tabla probabilidad'!$B$6,IF(Z24&lt;=60%,'Tabla probabilidad'!$B$7,IF(Z24&lt;=80%,'Tabla probabilidad'!$B$8,IF(Z24&lt;=100%,'Tabla probabilidad'!$B$9)))))</f>
        <v>Baja</v>
      </c>
      <c r="Z24" s="148">
        <f>IF(R24="Preventivo",(J20-(J20*T24)),IF(R24="Detectivo",(J20-(J20*T24)),IF(R24="Correctivo",(J20))))</f>
        <v>0.32999999999999996</v>
      </c>
      <c r="AA24" s="366"/>
      <c r="AB24" s="366"/>
      <c r="AC24" s="148" t="str">
        <f t="shared" si="1"/>
        <v>Moderado</v>
      </c>
      <c r="AD24" s="148">
        <f t="shared" si="6"/>
        <v>0.6</v>
      </c>
      <c r="AE24" s="366"/>
      <c r="AF24" s="366"/>
      <c r="AG24" s="361"/>
      <c r="AH24" s="361"/>
      <c r="AI24" s="361"/>
      <c r="AJ24" s="361"/>
      <c r="AK24" s="361"/>
      <c r="AL24" s="361"/>
      <c r="AM24" s="377"/>
      <c r="AN24" s="370"/>
    </row>
    <row r="25" spans="1:40" ht="57" customHeight="1" x14ac:dyDescent="0.25">
      <c r="A25" s="370">
        <v>4</v>
      </c>
      <c r="B25" s="359" t="s">
        <v>396</v>
      </c>
      <c r="C25" s="370" t="s">
        <v>405</v>
      </c>
      <c r="D25" s="378" t="s">
        <v>467</v>
      </c>
      <c r="E25" s="370" t="s">
        <v>393</v>
      </c>
      <c r="F25" s="370" t="s">
        <v>320</v>
      </c>
      <c r="G25" s="370" t="s">
        <v>43</v>
      </c>
      <c r="H25" s="370">
        <v>40</v>
      </c>
      <c r="I25" s="372" t="str">
        <f>IF(H25&lt;=2,'Tabla probabilidad'!$B$5,IF(H25&lt;=24,'Tabla probabilidad'!$B$6,IF(H25&lt;=500,'Tabla probabilidad'!$B$7,IF(H25&lt;=5000,'Tabla probabilidad'!$B$8,IF(H25&gt;5000,'Tabla probabilidad'!$B$9)))))</f>
        <v>Media</v>
      </c>
      <c r="J25" s="373">
        <f>IF(H25&lt;=2,'Tabla probabilidad'!$D$5,IF(H25&lt;=24,'Tabla probabilidad'!$D$6,IF(H25&lt;=500,'Tabla probabilidad'!$D$7,IF(H25&lt;=5000,'Tabla probabilidad'!$D$8,IF(H25&gt;5000,'Tabla probabilidad'!$D$9)))))</f>
        <v>0.6</v>
      </c>
      <c r="K25" s="370" t="s">
        <v>338</v>
      </c>
      <c r="L25" s="37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0" t="str">
        <f>VLOOKUP((I25&amp;L25),Hoja1!$B$4:$C$28,2,0)</f>
        <v>Moderado</v>
      </c>
      <c r="O25" s="160">
        <v>1</v>
      </c>
      <c r="P25" s="173" t="s">
        <v>383</v>
      </c>
      <c r="Q25" s="160" t="str">
        <f t="shared" si="0"/>
        <v>Probabilidad</v>
      </c>
      <c r="R25" s="160" t="s">
        <v>52</v>
      </c>
      <c r="S25" s="160" t="s">
        <v>57</v>
      </c>
      <c r="T25" s="161">
        <f>VLOOKUP(R25&amp;S25,Hoja1!$Q$4:$R$9,2,0)</f>
        <v>0.45</v>
      </c>
      <c r="U25" s="160" t="s">
        <v>59</v>
      </c>
      <c r="V25" s="160" t="s">
        <v>62</v>
      </c>
      <c r="W25" s="160" t="s">
        <v>65</v>
      </c>
      <c r="X25" s="161">
        <f>IF(Q25="Probabilidad",($J$25*T25),IF(Q25="Impacto"," "))</f>
        <v>0.27</v>
      </c>
      <c r="Y25" s="161" t="str">
        <f>IF(Z25&lt;=20%,'Tabla probabilidad'!$B$5,IF(Z25&lt;=40%,'Tabla probabilidad'!$B$6,IF(Z25&lt;=60%,'Tabla probabilidad'!$B$7,IF(Z25&lt;=80%,'Tabla probabilidad'!$B$8,IF(Z25&lt;=100%,'Tabla probabilidad'!$B$9)))))</f>
        <v>Baja</v>
      </c>
      <c r="Z25" s="161">
        <f>IF(R25="Preventivo",(J25-(J25*T25)),IF(R25="Detectivo",(J25-(J25*T25)),IF(R25="Correctivo",(J25))))</f>
        <v>0.32999999999999996</v>
      </c>
      <c r="AA25" s="364" t="str">
        <f>IF(AB25&lt;=20%,'Tabla probabilidad'!$B$5,IF(AB25&lt;=40%,'Tabla probabilidad'!$B$6,IF(AB25&lt;=60%,'Tabla probabilidad'!$B$7,IF(AB25&lt;=80%,'Tabla probabilidad'!$B$8,IF(AB25&lt;=100%,'Tabla probabilidad'!$B$9)))))</f>
        <v>Baja</v>
      </c>
      <c r="AB25" s="364">
        <f>AVERAGE(Z25:Z29)</f>
        <v>0.35399999999999998</v>
      </c>
      <c r="AC25" s="161" t="str">
        <f t="shared" si="1"/>
        <v>Moderado</v>
      </c>
      <c r="AD25" s="161">
        <f>IF(Q25="Probabilidad",(($M$25-0)),IF(Q25="Impacto",($M$25-($M$25*T25))))</f>
        <v>0.6</v>
      </c>
      <c r="AE25" s="364" t="str">
        <f>IF(AF25&lt;=20%,"Leve",IF(AF25&lt;=40%,"Menor",IF(AF25&lt;=60%,"Moderado",IF(AF25&lt;=80%,"Mayor",IF(AF25&lt;=100%,"Catastrófico")))))</f>
        <v>Moderado</v>
      </c>
      <c r="AF25" s="364">
        <f>AVERAGE(AD25:AD29)</f>
        <v>0.6</v>
      </c>
      <c r="AG25" s="359" t="str">
        <f>VLOOKUP(AA25&amp;AE25,Hoja1!$B$4:$C$28,2,0)</f>
        <v>Moderado</v>
      </c>
      <c r="AH25" s="359" t="s">
        <v>288</v>
      </c>
      <c r="AI25" s="359"/>
      <c r="AJ25" s="359"/>
      <c r="AK25" s="359"/>
      <c r="AL25" s="359"/>
      <c r="AM25" s="375"/>
      <c r="AN25" s="370"/>
    </row>
    <row r="26" spans="1:40" ht="42.75" customHeight="1" x14ac:dyDescent="0.25">
      <c r="A26" s="370"/>
      <c r="B26" s="360"/>
      <c r="C26" s="370"/>
      <c r="D26" s="379"/>
      <c r="E26" s="370"/>
      <c r="F26" s="370"/>
      <c r="G26" s="370"/>
      <c r="H26" s="370"/>
      <c r="I26" s="372"/>
      <c r="J26" s="373"/>
      <c r="K26" s="370"/>
      <c r="L26" s="374"/>
      <c r="M26" s="374"/>
      <c r="N26" s="370"/>
      <c r="O26" s="160">
        <v>2</v>
      </c>
      <c r="P26" s="173" t="s">
        <v>342</v>
      </c>
      <c r="Q26" s="160" t="str">
        <f t="shared" si="0"/>
        <v>Probabilidad</v>
      </c>
      <c r="R26" s="160" t="s">
        <v>52</v>
      </c>
      <c r="S26" s="160" t="s">
        <v>57</v>
      </c>
      <c r="T26" s="161">
        <f>VLOOKUP(R26&amp;S26,Hoja1!$Q$4:$R$9,2,0)</f>
        <v>0.45</v>
      </c>
      <c r="U26" s="160" t="s">
        <v>59</v>
      </c>
      <c r="V26" s="160" t="s">
        <v>62</v>
      </c>
      <c r="W26" s="160" t="s">
        <v>65</v>
      </c>
      <c r="X26" s="161">
        <f t="shared" ref="X26:X29" si="7">IF(Q26="Probabilidad",($J$25*T26),IF(Q26="Impacto"," "))</f>
        <v>0.27</v>
      </c>
      <c r="Y26" s="161" t="str">
        <f>IF(Z26&lt;=20%,'Tabla probabilidad'!$B$5,IF(Z26&lt;=40%,'Tabla probabilidad'!$B$6,IF(Z26&lt;=60%,'Tabla probabilidad'!$B$7,IF(Z26&lt;=80%,'Tabla probabilidad'!$B$8,IF(Z26&lt;=100%,'Tabla probabilidad'!$B$9)))))</f>
        <v>Baja</v>
      </c>
      <c r="Z26" s="161">
        <f>IF(R26="Preventivo",(J25-(J25*T26)),IF(R26="Detectivo",(J25-(J25*T26)),IF(R26="Correctivo",(J25))))</f>
        <v>0.32999999999999996</v>
      </c>
      <c r="AA26" s="365"/>
      <c r="AB26" s="365"/>
      <c r="AC26" s="161" t="str">
        <f t="shared" si="1"/>
        <v>Moderado</v>
      </c>
      <c r="AD26" s="161">
        <f t="shared" ref="AD26:AD29" si="8">IF(Q26="Probabilidad",(($M$25-0)),IF(Q26="Impacto",($M$25-($M$25*T26))))</f>
        <v>0.6</v>
      </c>
      <c r="AE26" s="365"/>
      <c r="AF26" s="365"/>
      <c r="AG26" s="360"/>
      <c r="AH26" s="360"/>
      <c r="AI26" s="360"/>
      <c r="AJ26" s="360"/>
      <c r="AK26" s="360"/>
      <c r="AL26" s="360"/>
      <c r="AM26" s="376"/>
      <c r="AN26" s="370"/>
    </row>
    <row r="27" spans="1:40" ht="75.75" customHeight="1" x14ac:dyDescent="0.25">
      <c r="A27" s="370"/>
      <c r="B27" s="360"/>
      <c r="C27" s="370"/>
      <c r="D27" s="379"/>
      <c r="E27" s="370"/>
      <c r="F27" s="370"/>
      <c r="G27" s="370"/>
      <c r="H27" s="370"/>
      <c r="I27" s="372"/>
      <c r="J27" s="373"/>
      <c r="K27" s="370"/>
      <c r="L27" s="374"/>
      <c r="M27" s="374"/>
      <c r="N27" s="370"/>
      <c r="O27" s="160">
        <v>3</v>
      </c>
      <c r="P27" s="173" t="s">
        <v>382</v>
      </c>
      <c r="Q27" s="160" t="str">
        <f t="shared" si="0"/>
        <v>Probabilidad</v>
      </c>
      <c r="R27" s="160" t="s">
        <v>52</v>
      </c>
      <c r="S27" s="160" t="s">
        <v>57</v>
      </c>
      <c r="T27" s="161">
        <f>VLOOKUP(R27&amp;S27,Hoja1!$Q$4:$R$9,2,0)</f>
        <v>0.45</v>
      </c>
      <c r="U27" s="160" t="s">
        <v>59</v>
      </c>
      <c r="V27" s="160" t="s">
        <v>62</v>
      </c>
      <c r="W27" s="160" t="s">
        <v>65</v>
      </c>
      <c r="X27" s="161">
        <f t="shared" si="7"/>
        <v>0.27</v>
      </c>
      <c r="Y27" s="161" t="str">
        <f>IF(Z27&lt;=20%,'Tabla probabilidad'!$B$5,IF(Z27&lt;=40%,'Tabla probabilidad'!$B$6,IF(Z27&lt;=60%,'Tabla probabilidad'!$B$7,IF(Z27&lt;=80%,'Tabla probabilidad'!$B$8,IF(Z27&lt;=100%,'Tabla probabilidad'!$B$9)))))</f>
        <v>Baja</v>
      </c>
      <c r="Z27" s="161">
        <f>IF(R27="Preventivo",(J25-(J25*T27)),IF(R27="Detectivo",(J25-(J25*T27)),IF(R27="Correctivo",(J25))))</f>
        <v>0.32999999999999996</v>
      </c>
      <c r="AA27" s="365"/>
      <c r="AB27" s="365"/>
      <c r="AC27" s="161" t="str">
        <f t="shared" si="1"/>
        <v>Moderado</v>
      </c>
      <c r="AD27" s="161">
        <f t="shared" si="8"/>
        <v>0.6</v>
      </c>
      <c r="AE27" s="365"/>
      <c r="AF27" s="365"/>
      <c r="AG27" s="360"/>
      <c r="AH27" s="360"/>
      <c r="AI27" s="360"/>
      <c r="AJ27" s="360"/>
      <c r="AK27" s="360"/>
      <c r="AL27" s="360"/>
      <c r="AM27" s="376"/>
      <c r="AN27" s="370"/>
    </row>
    <row r="28" spans="1:40" ht="72" customHeight="1" thickBot="1" x14ac:dyDescent="0.3">
      <c r="A28" s="370"/>
      <c r="B28" s="360"/>
      <c r="C28" s="370"/>
      <c r="D28" s="379"/>
      <c r="E28" s="370"/>
      <c r="F28" s="370"/>
      <c r="G28" s="370"/>
      <c r="H28" s="370"/>
      <c r="I28" s="372"/>
      <c r="J28" s="373"/>
      <c r="K28" s="370"/>
      <c r="L28" s="374"/>
      <c r="M28" s="374"/>
      <c r="N28" s="370"/>
      <c r="O28" s="160">
        <v>4</v>
      </c>
      <c r="P28" s="174" t="s">
        <v>321</v>
      </c>
      <c r="Q28" s="160" t="str">
        <f t="shared" si="0"/>
        <v>Probabilidad</v>
      </c>
      <c r="R28" s="160" t="s">
        <v>53</v>
      </c>
      <c r="S28" s="160" t="s">
        <v>57</v>
      </c>
      <c r="T28" s="161">
        <f>VLOOKUP(R28&amp;S28,Hoja1!$Q$4:$R$9,2,0)</f>
        <v>0.35</v>
      </c>
      <c r="U28" s="160" t="s">
        <v>59</v>
      </c>
      <c r="V28" s="160" t="s">
        <v>62</v>
      </c>
      <c r="W28" s="160" t="s">
        <v>65</v>
      </c>
      <c r="X28" s="161">
        <f t="shared" si="7"/>
        <v>0.21</v>
      </c>
      <c r="Y28" s="161" t="str">
        <f>IF(Z28&lt;=20%,'Tabla probabilidad'!$B$5,IF(Z28&lt;=40%,'Tabla probabilidad'!$B$6,IF(Z28&lt;=60%,'Tabla probabilidad'!$B$7,IF(Z28&lt;=80%,'Tabla probabilidad'!$B$8,IF(Z28&lt;=100%,'Tabla probabilidad'!$B$9)))))</f>
        <v>Baja</v>
      </c>
      <c r="Z28" s="161">
        <f>IF(R28="Preventivo",(J25-(J25*T28)),IF(R28="Detectivo",(J25-(J25*T28)),IF(R28="Correctivo",(J25))))</f>
        <v>0.39</v>
      </c>
      <c r="AA28" s="365"/>
      <c r="AB28" s="365"/>
      <c r="AC28" s="161" t="str">
        <f t="shared" si="1"/>
        <v>Moderado</v>
      </c>
      <c r="AD28" s="161">
        <f t="shared" si="8"/>
        <v>0.6</v>
      </c>
      <c r="AE28" s="365"/>
      <c r="AF28" s="365"/>
      <c r="AG28" s="360"/>
      <c r="AH28" s="360"/>
      <c r="AI28" s="360"/>
      <c r="AJ28" s="360"/>
      <c r="AK28" s="360"/>
      <c r="AL28" s="360"/>
      <c r="AM28" s="376"/>
      <c r="AN28" s="370"/>
    </row>
    <row r="29" spans="1:40" ht="74.25" customHeight="1" thickBot="1" x14ac:dyDescent="0.3">
      <c r="A29" s="370"/>
      <c r="B29" s="361"/>
      <c r="C29" s="370"/>
      <c r="D29" s="381"/>
      <c r="E29" s="370"/>
      <c r="F29" s="370"/>
      <c r="G29" s="370"/>
      <c r="H29" s="370"/>
      <c r="I29" s="372"/>
      <c r="J29" s="373"/>
      <c r="K29" s="370"/>
      <c r="L29" s="374"/>
      <c r="M29" s="374"/>
      <c r="N29" s="370"/>
      <c r="O29" s="160">
        <v>5</v>
      </c>
      <c r="P29" s="166" t="s">
        <v>319</v>
      </c>
      <c r="Q29" s="160" t="str">
        <f t="shared" si="0"/>
        <v>Probabilidad</v>
      </c>
      <c r="R29" s="160" t="s">
        <v>53</v>
      </c>
      <c r="S29" s="160" t="s">
        <v>57</v>
      </c>
      <c r="T29" s="161">
        <f>VLOOKUP(R29&amp;S29,Hoja1!$Q$4:$R$9,2,0)</f>
        <v>0.35</v>
      </c>
      <c r="U29" s="160" t="s">
        <v>59</v>
      </c>
      <c r="V29" s="160" t="s">
        <v>62</v>
      </c>
      <c r="W29" s="160" t="s">
        <v>65</v>
      </c>
      <c r="X29" s="161">
        <f t="shared" si="7"/>
        <v>0.21</v>
      </c>
      <c r="Y29" s="161" t="str">
        <f>IF(Z29&lt;=20%,'Tabla probabilidad'!$B$5,IF(Z29&lt;=40%,'Tabla probabilidad'!$B$6,IF(Z29&lt;=60%,'Tabla probabilidad'!$B$7,IF(Z29&lt;=80%,'Tabla probabilidad'!$B$8,IF(Z29&lt;=100%,'Tabla probabilidad'!$B$9)))))</f>
        <v>Baja</v>
      </c>
      <c r="Z29" s="161">
        <f>IF(R29="Preventivo",(J25-(J25*T29)),IF(R29="Detectivo",(J25-(J25*T29)),IF(R29="Correctivo",(J25))))</f>
        <v>0.39</v>
      </c>
      <c r="AA29" s="366"/>
      <c r="AB29" s="366"/>
      <c r="AC29" s="161" t="str">
        <f t="shared" si="1"/>
        <v>Moderado</v>
      </c>
      <c r="AD29" s="161">
        <f t="shared" si="8"/>
        <v>0.6</v>
      </c>
      <c r="AE29" s="366"/>
      <c r="AF29" s="366"/>
      <c r="AG29" s="361"/>
      <c r="AH29" s="361"/>
      <c r="AI29" s="361"/>
      <c r="AJ29" s="361"/>
      <c r="AK29" s="361"/>
      <c r="AL29" s="361"/>
      <c r="AM29" s="377"/>
      <c r="AN29" s="370"/>
    </row>
    <row r="30" spans="1:40" ht="48" customHeight="1" x14ac:dyDescent="0.25">
      <c r="A30" s="370">
        <v>5</v>
      </c>
      <c r="B30" s="359" t="s">
        <v>397</v>
      </c>
      <c r="C30" s="370" t="s">
        <v>318</v>
      </c>
      <c r="D30" s="378" t="s">
        <v>458</v>
      </c>
      <c r="E30" s="370" t="s">
        <v>328</v>
      </c>
      <c r="F30" s="370" t="s">
        <v>322</v>
      </c>
      <c r="G30" s="370" t="s">
        <v>306</v>
      </c>
      <c r="H30" s="370">
        <v>20</v>
      </c>
      <c r="I30" s="372" t="str">
        <f>IF(H30&lt;=2,'Tabla probabilidad'!$B$5,IF(H30&lt;=24,'Tabla probabilidad'!$B$6,IF(H30&lt;=500,'Tabla probabilidad'!$B$7,IF(H30&lt;=5000,'Tabla probabilidad'!$B$8,IF(H30&gt;5000,'Tabla probabilidad'!$B$9)))))</f>
        <v>Baja</v>
      </c>
      <c r="J30" s="373">
        <f>IF(H30&lt;=2,'Tabla probabilidad'!$D$5,IF(H30&lt;=24,'Tabla probabilidad'!$D$6,IF(H30&lt;=500,'Tabla probabilidad'!$D$7,IF(H30&lt;=5000,'Tabla probabilidad'!$D$8,IF(H30&gt;5000,'Tabla probabilidad'!$D$9)))))</f>
        <v>0.4</v>
      </c>
      <c r="K30" s="370" t="s">
        <v>338</v>
      </c>
      <c r="L30" s="37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0" t="str">
        <f>VLOOKUP((I30&amp;L30),Hoja1!$B$4:$C$28,2,0)</f>
        <v>Moderado</v>
      </c>
      <c r="O30" s="160">
        <v>1</v>
      </c>
      <c r="P30" s="173" t="s">
        <v>323</v>
      </c>
      <c r="Q30" s="160" t="str">
        <f t="shared" si="0"/>
        <v>Probabilidad</v>
      </c>
      <c r="R30" s="160" t="s">
        <v>52</v>
      </c>
      <c r="S30" s="160" t="s">
        <v>57</v>
      </c>
      <c r="T30" s="161">
        <f>VLOOKUP(R30&amp;S30,Hoja1!$Q$4:$R$9,2,0)</f>
        <v>0.45</v>
      </c>
      <c r="U30" s="160" t="s">
        <v>59</v>
      </c>
      <c r="V30" s="160" t="s">
        <v>62</v>
      </c>
      <c r="W30" s="160" t="s">
        <v>65</v>
      </c>
      <c r="X30" s="161">
        <f>IF(Q30="Probabilidad",($J$30*T30),IF(Q30="Impacto"," "))</f>
        <v>0.18000000000000002</v>
      </c>
      <c r="Y30" s="161" t="str">
        <f>IF(Z30&lt;=20%,'Tabla probabilidad'!$B$5,IF(Z30&lt;=40%,'Tabla probabilidad'!$B$6,IF(Z30&lt;=60%,'Tabla probabilidad'!$B$7,IF(Z30&lt;=80%,'Tabla probabilidad'!$B$8,IF(Z30&lt;=100%,'Tabla probabilidad'!$B$9)))))</f>
        <v>Baja</v>
      </c>
      <c r="Z30" s="161">
        <f>IF(R30="Preventivo",(J30-(J30*T30)),IF(R30="Detectivo",(J30-(J30*T30)),IF(R30="Correctivo",(J30))))</f>
        <v>0.22</v>
      </c>
      <c r="AA30" s="364" t="str">
        <f>IF(AB30&lt;=20%,'Tabla probabilidad'!$B$5,IF(AB30&lt;=40%,'Tabla probabilidad'!$B$6,IF(AB30&lt;=60%,'Tabla probabilidad'!$B$7,IF(AB30&lt;=80%,'Tabla probabilidad'!$B$8,IF(AB30&lt;=100%,'Tabla probabilidad'!$B$9)))))</f>
        <v>Baja</v>
      </c>
      <c r="AB30" s="364">
        <f>AVERAGE(Z30:Z34)</f>
        <v>0.22000000000000003</v>
      </c>
      <c r="AC30" s="161" t="str">
        <f t="shared" si="1"/>
        <v>Moderado</v>
      </c>
      <c r="AD30" s="161">
        <f>IF(Q30="Probabilidad",(($M$30-0)),IF(Q30="Impacto",($M$30-($M$30*T30))))</f>
        <v>0.6</v>
      </c>
      <c r="AE30" s="364" t="str">
        <f>IF(AF30&lt;=20%,"Leve",IF(AF30&lt;=40%,"Menor",IF(AF30&lt;=60%,"Moderado",IF(AF30&lt;=80%,"Mayor",IF(AF30&lt;=100%,"Catastrófico")))))</f>
        <v>Moderado</v>
      </c>
      <c r="AF30" s="364">
        <f>AVERAGE(AD30:AD34)</f>
        <v>0.6</v>
      </c>
      <c r="AG30" s="359" t="str">
        <f>VLOOKUP(AA30&amp;AE30,Hoja1!$B$4:$C$28,2,0)</f>
        <v>Moderado</v>
      </c>
      <c r="AH30" s="359" t="s">
        <v>290</v>
      </c>
      <c r="AI30" s="359"/>
      <c r="AJ30" s="359"/>
      <c r="AK30" s="359"/>
      <c r="AL30" s="359"/>
      <c r="AM30" s="375"/>
      <c r="AN30" s="370"/>
    </row>
    <row r="31" spans="1:40" ht="55.5" customHeight="1" x14ac:dyDescent="0.25">
      <c r="A31" s="370"/>
      <c r="B31" s="360"/>
      <c r="C31" s="370"/>
      <c r="D31" s="379"/>
      <c r="E31" s="370"/>
      <c r="F31" s="370"/>
      <c r="G31" s="370"/>
      <c r="H31" s="370"/>
      <c r="I31" s="372"/>
      <c r="J31" s="373"/>
      <c r="K31" s="370"/>
      <c r="L31" s="374"/>
      <c r="M31" s="374"/>
      <c r="N31" s="370"/>
      <c r="O31" s="160">
        <v>2</v>
      </c>
      <c r="P31" s="173" t="s">
        <v>324</v>
      </c>
      <c r="Q31" s="160" t="str">
        <f t="shared" si="0"/>
        <v>Probabilidad</v>
      </c>
      <c r="R31" s="160" t="s">
        <v>52</v>
      </c>
      <c r="S31" s="160" t="s">
        <v>57</v>
      </c>
      <c r="T31" s="161">
        <f>VLOOKUP(R31&amp;S31,Hoja1!$Q$4:$R$9,2,0)</f>
        <v>0.45</v>
      </c>
      <c r="U31" s="160" t="s">
        <v>59</v>
      </c>
      <c r="V31" s="160" t="s">
        <v>62</v>
      </c>
      <c r="W31" s="160" t="s">
        <v>65</v>
      </c>
      <c r="X31" s="161">
        <f t="shared" ref="X31:X34" si="9">IF(Q31="Probabilidad",($J$30*T31),IF(Q31="Impacto"," "))</f>
        <v>0.18000000000000002</v>
      </c>
      <c r="Y31" s="161" t="str">
        <f>IF(Z31&lt;=20%,'Tabla probabilidad'!$B$5,IF(Z31&lt;=40%,'Tabla probabilidad'!$B$6,IF(Z31&lt;=60%,'Tabla probabilidad'!$B$7,IF(Z31&lt;=80%,'Tabla probabilidad'!$B$8,IF(Z31&lt;=100%,'Tabla probabilidad'!$B$9)))))</f>
        <v>Baja</v>
      </c>
      <c r="Z31" s="161">
        <f>IF(R31="Preventivo",(J30-(J30*T31)),IF(R31="Detectivo",(J30-(J30*T31)),IF(R31="Correctivo",(J30))))</f>
        <v>0.22</v>
      </c>
      <c r="AA31" s="365"/>
      <c r="AB31" s="365"/>
      <c r="AC31" s="161" t="str">
        <f t="shared" si="1"/>
        <v>Moderado</v>
      </c>
      <c r="AD31" s="161">
        <f t="shared" ref="AD31:AD34" si="10">IF(Q31="Probabilidad",(($M$30-0)),IF(Q31="Impacto",($M$30-($M$30*T31))))</f>
        <v>0.6</v>
      </c>
      <c r="AE31" s="365"/>
      <c r="AF31" s="365"/>
      <c r="AG31" s="360"/>
      <c r="AH31" s="360"/>
      <c r="AI31" s="360"/>
      <c r="AJ31" s="360"/>
      <c r="AK31" s="360"/>
      <c r="AL31" s="360"/>
      <c r="AM31" s="376"/>
      <c r="AN31" s="370"/>
    </row>
    <row r="32" spans="1:40" ht="42" customHeight="1" x14ac:dyDescent="0.25">
      <c r="A32" s="370"/>
      <c r="B32" s="360"/>
      <c r="C32" s="370"/>
      <c r="D32" s="379"/>
      <c r="E32" s="370"/>
      <c r="F32" s="370"/>
      <c r="G32" s="370"/>
      <c r="H32" s="370"/>
      <c r="I32" s="372"/>
      <c r="J32" s="373"/>
      <c r="K32" s="370"/>
      <c r="L32" s="374"/>
      <c r="M32" s="374"/>
      <c r="N32" s="370"/>
      <c r="O32" s="160">
        <v>3</v>
      </c>
      <c r="P32" s="173" t="s">
        <v>325</v>
      </c>
      <c r="Q32" s="160" t="str">
        <f t="shared" si="0"/>
        <v>Probabilidad</v>
      </c>
      <c r="R32" s="160" t="s">
        <v>52</v>
      </c>
      <c r="S32" s="160" t="s">
        <v>57</v>
      </c>
      <c r="T32" s="161">
        <f>VLOOKUP(R32&amp;S32,Hoja1!$Q$4:$R$9,2,0)</f>
        <v>0.45</v>
      </c>
      <c r="U32" s="160" t="s">
        <v>59</v>
      </c>
      <c r="V32" s="160" t="s">
        <v>62</v>
      </c>
      <c r="W32" s="160" t="s">
        <v>65</v>
      </c>
      <c r="X32" s="161">
        <f t="shared" si="9"/>
        <v>0.18000000000000002</v>
      </c>
      <c r="Y32" s="161" t="str">
        <f>IF(Z32&lt;=20%,'Tabla probabilidad'!$B$5,IF(Z32&lt;=40%,'Tabla probabilidad'!$B$6,IF(Z32&lt;=60%,'Tabla probabilidad'!$B$7,IF(Z32&lt;=80%,'Tabla probabilidad'!$B$8,IF(Z32&lt;=100%,'Tabla probabilidad'!$B$9)))))</f>
        <v>Baja</v>
      </c>
      <c r="Z32" s="161">
        <f>IF(R32="Preventivo",(J30-(J30*T32)),IF(R32="Detectivo",(J30-(J30*T32)),IF(R32="Correctivo",(J30))))</f>
        <v>0.22</v>
      </c>
      <c r="AA32" s="365"/>
      <c r="AB32" s="365"/>
      <c r="AC32" s="161" t="str">
        <f t="shared" si="1"/>
        <v>Moderado</v>
      </c>
      <c r="AD32" s="161">
        <f t="shared" si="10"/>
        <v>0.6</v>
      </c>
      <c r="AE32" s="365"/>
      <c r="AF32" s="365"/>
      <c r="AG32" s="360"/>
      <c r="AH32" s="360"/>
      <c r="AI32" s="360"/>
      <c r="AJ32" s="360"/>
      <c r="AK32" s="360"/>
      <c r="AL32" s="360"/>
      <c r="AM32" s="376"/>
      <c r="AN32" s="370"/>
    </row>
    <row r="33" spans="1:40" ht="96.75" customHeight="1" thickBot="1" x14ac:dyDescent="0.3">
      <c r="A33" s="370"/>
      <c r="B33" s="360"/>
      <c r="C33" s="370"/>
      <c r="D33" s="379"/>
      <c r="E33" s="370"/>
      <c r="F33" s="370"/>
      <c r="G33" s="370"/>
      <c r="H33" s="370"/>
      <c r="I33" s="372"/>
      <c r="J33" s="373"/>
      <c r="K33" s="370"/>
      <c r="L33" s="374"/>
      <c r="M33" s="374"/>
      <c r="N33" s="370"/>
      <c r="O33" s="160">
        <v>4</v>
      </c>
      <c r="P33" s="174" t="s">
        <v>326</v>
      </c>
      <c r="Q33" s="160" t="str">
        <f t="shared" si="0"/>
        <v>Probabilidad</v>
      </c>
      <c r="R33" s="160" t="s">
        <v>52</v>
      </c>
      <c r="S33" s="160" t="s">
        <v>57</v>
      </c>
      <c r="T33" s="161">
        <f>VLOOKUP(R33&amp;S33,Hoja1!$Q$4:$R$9,2,0)</f>
        <v>0.45</v>
      </c>
      <c r="U33" s="160" t="s">
        <v>59</v>
      </c>
      <c r="V33" s="160" t="s">
        <v>62</v>
      </c>
      <c r="W33" s="160" t="s">
        <v>65</v>
      </c>
      <c r="X33" s="161">
        <f t="shared" si="9"/>
        <v>0.18000000000000002</v>
      </c>
      <c r="Y33" s="161" t="str">
        <f>IF(Z33&lt;=20%,'Tabla probabilidad'!$B$5,IF(Z33&lt;=40%,'Tabla probabilidad'!$B$6,IF(Z33&lt;=60%,'Tabla probabilidad'!$B$7,IF(Z33&lt;=80%,'Tabla probabilidad'!$B$8,IF(Z33&lt;=100%,'Tabla probabilidad'!$B$9)))))</f>
        <v>Baja</v>
      </c>
      <c r="Z33" s="161">
        <f>IF(R33="Preventivo",(J30-(J30*T33)),IF(R33="Detectivo",(J30-(J30*T33)),IF(R33="Correctivo",(J30))))</f>
        <v>0.22</v>
      </c>
      <c r="AA33" s="365"/>
      <c r="AB33" s="365"/>
      <c r="AC33" s="161" t="str">
        <f t="shared" si="1"/>
        <v>Moderado</v>
      </c>
      <c r="AD33" s="161">
        <f t="shared" si="10"/>
        <v>0.6</v>
      </c>
      <c r="AE33" s="365"/>
      <c r="AF33" s="365"/>
      <c r="AG33" s="360"/>
      <c r="AH33" s="360"/>
      <c r="AI33" s="360"/>
      <c r="AJ33" s="360"/>
      <c r="AK33" s="360"/>
      <c r="AL33" s="360"/>
      <c r="AM33" s="376"/>
      <c r="AN33" s="370"/>
    </row>
    <row r="34" spans="1:40" ht="104.25" customHeight="1" x14ac:dyDescent="0.25">
      <c r="A34" s="359"/>
      <c r="B34" s="361"/>
      <c r="C34" s="370"/>
      <c r="D34" s="379"/>
      <c r="E34" s="359"/>
      <c r="F34" s="359"/>
      <c r="G34" s="370"/>
      <c r="H34" s="359"/>
      <c r="I34" s="380"/>
      <c r="J34" s="364"/>
      <c r="K34" s="370"/>
      <c r="L34" s="374"/>
      <c r="M34" s="374"/>
      <c r="N34" s="359"/>
      <c r="O34" s="170">
        <v>5</v>
      </c>
      <c r="P34" s="175" t="s">
        <v>327</v>
      </c>
      <c r="Q34" s="170" t="str">
        <f t="shared" si="0"/>
        <v>Probabilidad</v>
      </c>
      <c r="R34" s="170" t="s">
        <v>52</v>
      </c>
      <c r="S34" s="170" t="s">
        <v>57</v>
      </c>
      <c r="T34" s="171">
        <f>VLOOKUP(R34&amp;S34,Hoja1!$Q$4:$R$9,2,0)</f>
        <v>0.45</v>
      </c>
      <c r="U34" s="170" t="s">
        <v>59</v>
      </c>
      <c r="V34" s="170" t="s">
        <v>62</v>
      </c>
      <c r="W34" s="170" t="s">
        <v>65</v>
      </c>
      <c r="X34" s="171">
        <f t="shared" si="9"/>
        <v>0.18000000000000002</v>
      </c>
      <c r="Y34" s="171" t="str">
        <f>IF(Z34&lt;=20%,'Tabla probabilidad'!$B$5,IF(Z34&lt;=40%,'Tabla probabilidad'!$B$6,IF(Z34&lt;=60%,'Tabla probabilidad'!$B$7,IF(Z34&lt;=80%,'Tabla probabilidad'!$B$8,IF(Z34&lt;=100%,'Tabla probabilidad'!$B$9)))))</f>
        <v>Baja</v>
      </c>
      <c r="Z34" s="171">
        <f>IF(R34="Preventivo",(J30-(J30*T34)),IF(R34="Detectivo",(J30-(J30*T34)),IF(R34="Correctivo",(J30))))</f>
        <v>0.22</v>
      </c>
      <c r="AA34" s="366"/>
      <c r="AB34" s="365"/>
      <c r="AC34" s="171" t="str">
        <f t="shared" si="1"/>
        <v>Moderado</v>
      </c>
      <c r="AD34" s="171">
        <f t="shared" si="10"/>
        <v>0.6</v>
      </c>
      <c r="AE34" s="365"/>
      <c r="AF34" s="365"/>
      <c r="AG34" s="360"/>
      <c r="AH34" s="360"/>
      <c r="AI34" s="360"/>
      <c r="AJ34" s="360"/>
      <c r="AK34" s="360"/>
      <c r="AL34" s="360"/>
      <c r="AM34" s="376"/>
      <c r="AN34" s="359"/>
    </row>
    <row r="35" spans="1:40" ht="102" customHeight="1" x14ac:dyDescent="0.25">
      <c r="A35" s="370">
        <v>6</v>
      </c>
      <c r="B35" s="359" t="s">
        <v>401</v>
      </c>
      <c r="C35" s="370" t="s">
        <v>406</v>
      </c>
      <c r="D35" s="371" t="s">
        <v>459</v>
      </c>
      <c r="E35" s="370" t="s">
        <v>402</v>
      </c>
      <c r="F35" s="370" t="s">
        <v>403</v>
      </c>
      <c r="G35" s="370" t="s">
        <v>360</v>
      </c>
      <c r="H35" s="370">
        <v>40</v>
      </c>
      <c r="I35" s="372" t="str">
        <f>IF(H35&lt;=2,'Tabla probabilidad'!$B$5,IF(H35&lt;=24,'Tabla probabilidad'!$B$6,IF(H35&lt;=500,'Tabla probabilidad'!$B$7,IF(H35&lt;=5000,'Tabla probabilidad'!$B$8,IF(H35&gt;5000,'Tabla probabilidad'!$B$9)))))</f>
        <v>Media</v>
      </c>
      <c r="J35" s="373">
        <f>IF(H35&lt;=2,'Tabla probabilidad'!$D$5,IF(H35&lt;=24,'Tabla probabilidad'!$D$6,IF(H35&lt;=500,'Tabla probabilidad'!$D$7,IF(H35&lt;=5000,'Tabla probabilidad'!$D$8,IF(H35&gt;5000,'Tabla probabilidad'!$D$9)))))</f>
        <v>0.6</v>
      </c>
      <c r="K35" s="370" t="s">
        <v>338</v>
      </c>
      <c r="L35" s="37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0" t="str">
        <f>VLOOKUP((I35&amp;L35),Hoja1!$B$4:$C$28,2,0)</f>
        <v>Moderado</v>
      </c>
      <c r="O35" s="168">
        <v>1</v>
      </c>
      <c r="P35" s="159" t="s">
        <v>340</v>
      </c>
      <c r="Q35" s="168" t="str">
        <f t="shared" ref="Q35:Q39" si="11">IF(R35="Preventivo","Probabilidad",IF(R35="Detectivo","Probabilidad", IF(R35="Correctivo","Impacto")))</f>
        <v>Probabilidad</v>
      </c>
      <c r="R35" s="168" t="s">
        <v>52</v>
      </c>
      <c r="S35" s="168" t="s">
        <v>57</v>
      </c>
      <c r="T35" s="169">
        <f>VLOOKUP(R35&amp;S35,Hoja1!$Q$4:$R$9,2,0)</f>
        <v>0.45</v>
      </c>
      <c r="U35" s="168" t="s">
        <v>59</v>
      </c>
      <c r="V35" s="168" t="s">
        <v>62</v>
      </c>
      <c r="W35" s="168" t="s">
        <v>65</v>
      </c>
      <c r="X35" s="169">
        <f>IF(Q35="Probabilidad",($J$35*T35),IF(Q35="Impacto"," "))</f>
        <v>0.27</v>
      </c>
      <c r="Y35" s="169" t="str">
        <f>IF(Z35&lt;=20%,'Tabla probabilidad'!$B$5,IF(Z35&lt;=40%,'Tabla probabilidad'!$B$6,IF(Z35&lt;=60%,'Tabla probabilidad'!$B$7,IF(Z35&lt;=80%,'Tabla probabilidad'!$B$8,IF(Z35&lt;=100%,'Tabla probabilidad'!$B$9)))))</f>
        <v>Baja</v>
      </c>
      <c r="Z35" s="169">
        <f>IF(R35="Preventivo",(J35-(J35*T35)),IF(R35="Detectivo",(J35-(J35*T35)),IF(R35="Correctivo",(J35))))</f>
        <v>0.32999999999999996</v>
      </c>
      <c r="AA35" s="364" t="str">
        <f>IF(AB35&lt;=20%,'Tabla probabilidad'!$B$5,IF(AB35&lt;=40%,'Tabla probabilidad'!$B$6,IF(AB35&lt;=60%,'Tabla probabilidad'!$B$7,IF(AB35&lt;=80%,'Tabla probabilidad'!$B$8,IF(AB35&lt;=100%,'Tabla probabilidad'!$B$9)))))</f>
        <v>Baja</v>
      </c>
      <c r="AB35" s="364">
        <f>AVERAGE(Z35:Z39)</f>
        <v>0.34199999999999997</v>
      </c>
      <c r="AC35" s="169" t="str">
        <f t="shared" ref="AC35:AC39" si="12">IF(AD35&lt;=20%,"Leve",IF(AD35&lt;=40%,"Menor",IF(AD35&lt;=60%,"Moderado",IF(AD35&lt;=80%,"Mayor",IF(AD35&lt;=100%,"Catastrófico")))))</f>
        <v>Moderado</v>
      </c>
      <c r="AD35" s="169">
        <f>IF(Q35="Probabilidad",(($M$35-0)),IF(Q35="Impacto",($M$35-($M$35*T35))))</f>
        <v>0.6</v>
      </c>
      <c r="AE35" s="364" t="str">
        <f>IF(AF35&lt;=20%,"Leve",IF(AF35&lt;=40%,"Menor",IF(AF35&lt;=60%,"Moderado",IF(AF35&lt;=80%,"Mayor",IF(AF35&lt;=100%,"Catastrófico")))))</f>
        <v>Moderado</v>
      </c>
      <c r="AF35" s="364">
        <f>AVERAGE(AD35:AD39)</f>
        <v>0.6</v>
      </c>
      <c r="AG35" s="359" t="str">
        <f>VLOOKUP(AA35&amp;AE35,Hoja1!$B$4:$C$28,2,0)</f>
        <v>Moderado</v>
      </c>
      <c r="AH35" s="359" t="s">
        <v>290</v>
      </c>
      <c r="AI35" s="367"/>
      <c r="AJ35" s="367"/>
      <c r="AK35" s="367"/>
      <c r="AL35" s="367"/>
      <c r="AM35" s="367"/>
      <c r="AN35" s="370"/>
    </row>
    <row r="36" spans="1:40" ht="84.75" customHeight="1" x14ac:dyDescent="0.25">
      <c r="A36" s="370"/>
      <c r="B36" s="360"/>
      <c r="C36" s="370"/>
      <c r="D36" s="371"/>
      <c r="E36" s="370"/>
      <c r="F36" s="370"/>
      <c r="G36" s="370"/>
      <c r="H36" s="370"/>
      <c r="I36" s="372"/>
      <c r="J36" s="373"/>
      <c r="K36" s="370"/>
      <c r="L36" s="374"/>
      <c r="M36" s="374"/>
      <c r="N36" s="370"/>
      <c r="O36" s="168">
        <v>2</v>
      </c>
      <c r="P36" s="159" t="s">
        <v>409</v>
      </c>
      <c r="Q36" s="168" t="str">
        <f t="shared" si="11"/>
        <v>Probabilidad</v>
      </c>
      <c r="R36" s="168" t="s">
        <v>52</v>
      </c>
      <c r="S36" s="168" t="s">
        <v>57</v>
      </c>
      <c r="T36" s="169">
        <f>VLOOKUP(R36&amp;S36,Hoja1!$Q$4:$R$9,2,0)</f>
        <v>0.45</v>
      </c>
      <c r="U36" s="168" t="s">
        <v>59</v>
      </c>
      <c r="V36" s="168" t="s">
        <v>62</v>
      </c>
      <c r="W36" s="168" t="s">
        <v>65</v>
      </c>
      <c r="X36" s="169">
        <f t="shared" ref="X36:X39" si="13">IF(Q36="Probabilidad",($J$35*T36),IF(Q36="Impacto"," "))</f>
        <v>0.27</v>
      </c>
      <c r="Y36" s="169" t="str">
        <f>IF(Z36&lt;=20%,'Tabla probabilidad'!$B$5,IF(Z36&lt;=40%,'Tabla probabilidad'!$B$6,IF(Z36&lt;=60%,'Tabla probabilidad'!$B$7,IF(Z36&lt;=80%,'Tabla probabilidad'!$B$8,IF(Z36&lt;=100%,'Tabla probabilidad'!$B$9)))))</f>
        <v>Baja</v>
      </c>
      <c r="Z36" s="169">
        <f>IF(R36="Preventivo",(J35-(J35*T36)),IF(R36="Detectivo",(J35-(J35*T36)),IF(R36="Correctivo",(J35))))</f>
        <v>0.32999999999999996</v>
      </c>
      <c r="AA36" s="365"/>
      <c r="AB36" s="365"/>
      <c r="AC36" s="169" t="str">
        <f t="shared" si="12"/>
        <v>Moderado</v>
      </c>
      <c r="AD36" s="169">
        <f t="shared" ref="AD36:AD39" si="14">IF(Q36="Probabilidad",(($M$35-0)),IF(Q36="Impacto",($M$35-($M$35*T36))))</f>
        <v>0.6</v>
      </c>
      <c r="AE36" s="365"/>
      <c r="AF36" s="365"/>
      <c r="AG36" s="360"/>
      <c r="AH36" s="360"/>
      <c r="AI36" s="368"/>
      <c r="AJ36" s="368"/>
      <c r="AK36" s="368"/>
      <c r="AL36" s="368"/>
      <c r="AM36" s="368"/>
      <c r="AN36" s="370"/>
    </row>
    <row r="37" spans="1:40" ht="45" x14ac:dyDescent="0.25">
      <c r="A37" s="370"/>
      <c r="B37" s="360"/>
      <c r="C37" s="370"/>
      <c r="D37" s="371"/>
      <c r="E37" s="370"/>
      <c r="F37" s="370"/>
      <c r="G37" s="370"/>
      <c r="H37" s="370"/>
      <c r="I37" s="372"/>
      <c r="J37" s="373"/>
      <c r="K37" s="370"/>
      <c r="L37" s="374"/>
      <c r="M37" s="374"/>
      <c r="N37" s="370"/>
      <c r="O37" s="168">
        <v>3</v>
      </c>
      <c r="P37" s="159" t="s">
        <v>341</v>
      </c>
      <c r="Q37" s="168" t="str">
        <f t="shared" si="11"/>
        <v>Probabilidad</v>
      </c>
      <c r="R37" s="168" t="s">
        <v>53</v>
      </c>
      <c r="S37" s="168" t="s">
        <v>57</v>
      </c>
      <c r="T37" s="169">
        <f>VLOOKUP(R37&amp;S37,Hoja1!$Q$4:$R$9,2,0)</f>
        <v>0.35</v>
      </c>
      <c r="U37" s="168" t="s">
        <v>59</v>
      </c>
      <c r="V37" s="168" t="s">
        <v>62</v>
      </c>
      <c r="W37" s="168" t="s">
        <v>65</v>
      </c>
      <c r="X37" s="169">
        <f t="shared" si="13"/>
        <v>0.21</v>
      </c>
      <c r="Y37" s="169" t="str">
        <f>IF(Z37&lt;=20%,'Tabla probabilidad'!$B$5,IF(Z37&lt;=40%,'Tabla probabilidad'!$B$6,IF(Z37&lt;=60%,'Tabla probabilidad'!$B$7,IF(Z37&lt;=80%,'Tabla probabilidad'!$B$8,IF(Z37&lt;=100%,'Tabla probabilidad'!$B$9)))))</f>
        <v>Baja</v>
      </c>
      <c r="Z37" s="169">
        <f>IF(R37="Preventivo",(J35-(J35*T37)),IF(R37="Detectivo",(J35-(J35*T37)),IF(R37="Correctivo",(J35))))</f>
        <v>0.39</v>
      </c>
      <c r="AA37" s="365"/>
      <c r="AB37" s="365"/>
      <c r="AC37" s="169" t="str">
        <f t="shared" si="12"/>
        <v>Moderado</v>
      </c>
      <c r="AD37" s="169">
        <f t="shared" si="14"/>
        <v>0.6</v>
      </c>
      <c r="AE37" s="365"/>
      <c r="AF37" s="365"/>
      <c r="AG37" s="360"/>
      <c r="AH37" s="360"/>
      <c r="AI37" s="368"/>
      <c r="AJ37" s="368"/>
      <c r="AK37" s="368"/>
      <c r="AL37" s="368"/>
      <c r="AM37" s="368"/>
      <c r="AN37" s="370"/>
    </row>
    <row r="38" spans="1:40" ht="121.5" customHeight="1" x14ac:dyDescent="0.25">
      <c r="A38" s="370"/>
      <c r="B38" s="360"/>
      <c r="C38" s="370"/>
      <c r="D38" s="371"/>
      <c r="E38" s="370"/>
      <c r="F38" s="370"/>
      <c r="G38" s="370"/>
      <c r="H38" s="370"/>
      <c r="I38" s="372"/>
      <c r="J38" s="373"/>
      <c r="K38" s="370"/>
      <c r="L38" s="374"/>
      <c r="M38" s="374"/>
      <c r="N38" s="370"/>
      <c r="O38" s="168">
        <v>4</v>
      </c>
      <c r="P38" s="176" t="s">
        <v>407</v>
      </c>
      <c r="Q38" s="168" t="str">
        <f t="shared" si="11"/>
        <v>Probabilidad</v>
      </c>
      <c r="R38" s="168" t="s">
        <v>52</v>
      </c>
      <c r="S38" s="168" t="s">
        <v>57</v>
      </c>
      <c r="T38" s="169">
        <f>VLOOKUP(R38&amp;S38,Hoja1!$Q$4:$R$9,2,0)</f>
        <v>0.45</v>
      </c>
      <c r="U38" s="168" t="s">
        <v>59</v>
      </c>
      <c r="V38" s="168" t="s">
        <v>62</v>
      </c>
      <c r="W38" s="168" t="s">
        <v>65</v>
      </c>
      <c r="X38" s="169">
        <f t="shared" si="13"/>
        <v>0.27</v>
      </c>
      <c r="Y38" s="169" t="str">
        <f>IF(Z38&lt;=20%,'Tabla probabilidad'!$B$5,IF(Z38&lt;=40%,'Tabla probabilidad'!$B$6,IF(Z38&lt;=60%,'Tabla probabilidad'!$B$7,IF(Z38&lt;=80%,'Tabla probabilidad'!$B$8,IF(Z38&lt;=100%,'Tabla probabilidad'!$B$9)))))</f>
        <v>Baja</v>
      </c>
      <c r="Z38" s="169">
        <f>IF(R38="Preventivo",(J35-(J35*T38)),IF(R38="Detectivo",(J35-(J35*T38)),IF(R38="Correctivo",(J35))))</f>
        <v>0.32999999999999996</v>
      </c>
      <c r="AA38" s="365"/>
      <c r="AB38" s="365"/>
      <c r="AC38" s="169" t="str">
        <f t="shared" si="12"/>
        <v>Moderado</v>
      </c>
      <c r="AD38" s="169">
        <f t="shared" si="14"/>
        <v>0.6</v>
      </c>
      <c r="AE38" s="365"/>
      <c r="AF38" s="365"/>
      <c r="AG38" s="360"/>
      <c r="AH38" s="360"/>
      <c r="AI38" s="368"/>
      <c r="AJ38" s="368"/>
      <c r="AK38" s="368"/>
      <c r="AL38" s="368"/>
      <c r="AM38" s="368"/>
      <c r="AN38" s="370"/>
    </row>
    <row r="39" spans="1:40" ht="162" customHeight="1" x14ac:dyDescent="0.25">
      <c r="A39" s="370"/>
      <c r="B39" s="361"/>
      <c r="C39" s="370"/>
      <c r="D39" s="371"/>
      <c r="E39" s="370"/>
      <c r="F39" s="370"/>
      <c r="G39" s="370"/>
      <c r="H39" s="370"/>
      <c r="I39" s="372"/>
      <c r="J39" s="373"/>
      <c r="K39" s="370"/>
      <c r="L39" s="374"/>
      <c r="M39" s="374"/>
      <c r="N39" s="370"/>
      <c r="O39" s="168">
        <v>5</v>
      </c>
      <c r="P39" s="185" t="s">
        <v>408</v>
      </c>
      <c r="Q39" s="168" t="str">
        <f t="shared" si="11"/>
        <v>Probabilidad</v>
      </c>
      <c r="R39" s="168" t="s">
        <v>52</v>
      </c>
      <c r="S39" s="168" t="s">
        <v>57</v>
      </c>
      <c r="T39" s="169">
        <f>VLOOKUP(R39&amp;S39,Hoja1!$Q$4:$R$9,2,0)</f>
        <v>0.45</v>
      </c>
      <c r="U39" s="168" t="s">
        <v>59</v>
      </c>
      <c r="V39" s="168" t="s">
        <v>62</v>
      </c>
      <c r="W39" s="168" t="s">
        <v>65</v>
      </c>
      <c r="X39" s="169">
        <f t="shared" si="13"/>
        <v>0.27</v>
      </c>
      <c r="Y39" s="169" t="str">
        <f>IF(Z39&lt;=20%,'Tabla probabilidad'!$B$5,IF(Z39&lt;=40%,'Tabla probabilidad'!$B$6,IF(Z39&lt;=60%,'Tabla probabilidad'!$B$7,IF(Z39&lt;=80%,'Tabla probabilidad'!$B$8,IF(Z39&lt;=100%,'Tabla probabilidad'!$B$9)))))</f>
        <v>Baja</v>
      </c>
      <c r="Z39" s="169">
        <f>IF(R39="Preventivo",(J35-(J35*T39)),IF(R39="Detectivo",(J35-(J35*T39)),IF(R39="Correctivo",(J35))))</f>
        <v>0.32999999999999996</v>
      </c>
      <c r="AA39" s="366"/>
      <c r="AB39" s="366"/>
      <c r="AC39" s="169" t="str">
        <f t="shared" si="12"/>
        <v>Moderado</v>
      </c>
      <c r="AD39" s="169">
        <f t="shared" si="14"/>
        <v>0.6</v>
      </c>
      <c r="AE39" s="366"/>
      <c r="AF39" s="366"/>
      <c r="AG39" s="361"/>
      <c r="AH39" s="360"/>
      <c r="AI39" s="369"/>
      <c r="AJ39" s="369"/>
      <c r="AK39" s="369"/>
      <c r="AL39" s="369"/>
      <c r="AM39" s="369"/>
      <c r="AN39" s="359"/>
    </row>
    <row r="40" spans="1:40" ht="42.75" customHeight="1" x14ac:dyDescent="0.25">
      <c r="A40" s="370"/>
      <c r="B40" s="359"/>
      <c r="C40" s="370"/>
      <c r="D40" s="371"/>
      <c r="E40" s="370"/>
      <c r="F40" s="370"/>
      <c r="G40" s="370"/>
      <c r="H40" s="370"/>
      <c r="I40" s="372" t="str">
        <f>IF(H40&lt;=2,'Tabla probabilidad'!$B$5,IF(H40&lt;=24,'Tabla probabilidad'!$B$6,IF(H40&lt;=500,'Tabla probabilidad'!$B$7,IF(H40&lt;=5000,'Tabla probabilidad'!$B$8,IF(H40&gt;5000,'Tabla probabilidad'!$B$9)))))</f>
        <v>Muy Baja</v>
      </c>
      <c r="J40" s="373">
        <f>IF(H40&lt;=2,'Tabla probabilidad'!$D$5,IF(H40&lt;=24,'Tabla probabilidad'!$D$6,IF(H40&lt;=500,'Tabla probabilidad'!$D$7,IF(H40&lt;=5000,'Tabla probabilidad'!$D$8,IF(H40&gt;5000,'Tabla probabilidad'!$D$9)))))</f>
        <v>0.2</v>
      </c>
      <c r="K40" s="370"/>
      <c r="L40" s="37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0" t="e">
        <f>VLOOKUP((I40&amp;L40),Hoja1!$B$4:$C$28,2,0)</f>
        <v>#N/A</v>
      </c>
      <c r="O40" s="177">
        <v>1</v>
      </c>
      <c r="P40" s="159"/>
      <c r="Q40" s="177" t="b">
        <f t="shared" ref="Q40:Q59" si="15">IF(R40="Preventivo","Probabilidad",IF(R40="Detectivo","Probabilidad", IF(R40="Correctivo","Impacto")))</f>
        <v>0</v>
      </c>
      <c r="R40" s="177"/>
      <c r="S40" s="177"/>
      <c r="T40" s="178" t="e">
        <f>VLOOKUP(R40&amp;S40,Hoja1!$Q$4:$R$9,2,0)</f>
        <v>#N/A</v>
      </c>
      <c r="U40" s="177"/>
      <c r="V40" s="177"/>
      <c r="W40" s="177"/>
      <c r="X40" s="178" t="b">
        <f>IF(Q40="Probabilidad",($J$40*T40),IF(Q40="Impacto"," "))</f>
        <v>0</v>
      </c>
      <c r="Y40" s="178" t="b">
        <f>IF(Z40&lt;=20%,'Tabla probabilidad'!$B$5,IF(Z40&lt;=40%,'Tabla probabilidad'!$B$6,IF(Z40&lt;=60%,'Tabla probabilidad'!$B$7,IF(Z40&lt;=80%,'Tabla probabilidad'!$B$8,IF(Z40&lt;=100%,'Tabla probabilidad'!$B$9)))))</f>
        <v>0</v>
      </c>
      <c r="Z40" s="178" t="b">
        <f>IF(R40="Preventivo",(J40-(J40*T40)),IF(R40="Detectivo",(J40-(J40*T40)),IF(R40="Correctivo",(J40))))</f>
        <v>0</v>
      </c>
      <c r="AA40" s="364" t="e">
        <f>IF(AB40&lt;=20%,'Tabla probabilidad'!$B$5,IF(AB40&lt;=40%,'Tabla probabilidad'!$B$6,IF(AB40&lt;=60%,'Tabla probabilidad'!$B$7,IF(AB40&lt;=80%,'Tabla probabilidad'!$B$8,IF(AB40&lt;=100%,'Tabla probabilidad'!$B$9)))))</f>
        <v>#DIV/0!</v>
      </c>
      <c r="AB40" s="364" t="e">
        <f>AVERAGE(Z40:Z44)</f>
        <v>#DIV/0!</v>
      </c>
      <c r="AC40" s="178" t="b">
        <f t="shared" ref="AC40:AC59" si="16">IF(AD40&lt;=20%,"Leve",IF(AD40&lt;=40%,"Menor",IF(AD40&lt;=60%,"Moderado",IF(AD40&lt;=80%,"Mayor",IF(AD40&lt;=100%,"Catastrófico")))))</f>
        <v>0</v>
      </c>
      <c r="AD40" s="178" t="b">
        <f>IF(Q40="Probabilidad",(($M$40-0)),IF(Q40="Impacto",($M$40-($M$40*T40))))</f>
        <v>0</v>
      </c>
      <c r="AE40" s="364" t="e">
        <f>IF(AF40&lt;=20%,"Leve",IF(AF40&lt;=40%,"Menor",IF(AF40&lt;=60%,"Moderado",IF(AF40&lt;=80%,"Mayor",IF(AF40&lt;=100%,"Catastrófico")))))</f>
        <v>#DIV/0!</v>
      </c>
      <c r="AF40" s="364" t="e">
        <f>AVERAGE(AD40:AD44)</f>
        <v>#DIV/0!</v>
      </c>
      <c r="AG40" s="359" t="e">
        <f>VLOOKUP(AA40&amp;AE40,Hoja1!$B$4:$C$28,2,0)</f>
        <v>#DIV/0!</v>
      </c>
      <c r="AH40" s="359"/>
      <c r="AI40" s="367"/>
      <c r="AJ40" s="367"/>
      <c r="AK40" s="367"/>
      <c r="AL40" s="367"/>
      <c r="AM40" s="367"/>
      <c r="AN40" s="370"/>
    </row>
    <row r="41" spans="1:40" x14ac:dyDescent="0.25">
      <c r="A41" s="370"/>
      <c r="B41" s="360"/>
      <c r="C41" s="370"/>
      <c r="D41" s="371"/>
      <c r="E41" s="370"/>
      <c r="F41" s="370"/>
      <c r="G41" s="370"/>
      <c r="H41" s="370"/>
      <c r="I41" s="372"/>
      <c r="J41" s="373"/>
      <c r="K41" s="370"/>
      <c r="L41" s="374"/>
      <c r="M41" s="374"/>
      <c r="N41" s="370"/>
      <c r="O41" s="177">
        <v>2</v>
      </c>
      <c r="P41" s="159"/>
      <c r="Q41" s="177" t="b">
        <f t="shared" si="15"/>
        <v>0</v>
      </c>
      <c r="R41" s="177"/>
      <c r="S41" s="177"/>
      <c r="T41" s="178" t="e">
        <f>VLOOKUP(R41&amp;S41,Hoja1!$Q$4:$R$9,2,0)</f>
        <v>#N/A</v>
      </c>
      <c r="U41" s="177"/>
      <c r="V41" s="177"/>
      <c r="W41" s="177"/>
      <c r="X41" s="178" t="b">
        <f t="shared" ref="X41:X44" si="17">IF(Q41="Probabilidad",($J$40*T41),IF(Q41="Impacto"," "))</f>
        <v>0</v>
      </c>
      <c r="Y41" s="178" t="b">
        <f>IF(Z41&lt;=20%,'Tabla probabilidad'!$B$5,IF(Z41&lt;=40%,'Tabla probabilidad'!$B$6,IF(Z41&lt;=60%,'Tabla probabilidad'!$B$7,IF(Z41&lt;=80%,'Tabla probabilidad'!$B$8,IF(Z41&lt;=100%,'Tabla probabilidad'!$B$9)))))</f>
        <v>0</v>
      </c>
      <c r="Z41" s="178" t="b">
        <f>IF(R41="Preventivo",(J40-(J40*T41)),IF(R41="Detectivo",(J40-(J40*T41)),IF(R41="Correctivo",(J40))))</f>
        <v>0</v>
      </c>
      <c r="AA41" s="365"/>
      <c r="AB41" s="365"/>
      <c r="AC41" s="178" t="b">
        <f t="shared" si="16"/>
        <v>0</v>
      </c>
      <c r="AD41" s="178" t="b">
        <f t="shared" ref="AD41:AD44" si="18">IF(Q41="Probabilidad",(($M$40-0)),IF(Q41="Impacto",($M$40-($M$40*T41))))</f>
        <v>0</v>
      </c>
      <c r="AE41" s="365"/>
      <c r="AF41" s="365"/>
      <c r="AG41" s="360"/>
      <c r="AH41" s="360"/>
      <c r="AI41" s="368"/>
      <c r="AJ41" s="368"/>
      <c r="AK41" s="368"/>
      <c r="AL41" s="368"/>
      <c r="AM41" s="368"/>
      <c r="AN41" s="370"/>
    </row>
    <row r="42" spans="1:40" x14ac:dyDescent="0.25">
      <c r="A42" s="370"/>
      <c r="B42" s="360"/>
      <c r="C42" s="370"/>
      <c r="D42" s="371"/>
      <c r="E42" s="370"/>
      <c r="F42" s="370"/>
      <c r="G42" s="370"/>
      <c r="H42" s="370"/>
      <c r="I42" s="372"/>
      <c r="J42" s="373"/>
      <c r="K42" s="370"/>
      <c r="L42" s="374"/>
      <c r="M42" s="374"/>
      <c r="N42" s="370"/>
      <c r="O42" s="177">
        <v>3</v>
      </c>
      <c r="P42" s="159"/>
      <c r="Q42" s="177" t="b">
        <f t="shared" si="15"/>
        <v>0</v>
      </c>
      <c r="R42" s="177"/>
      <c r="S42" s="177"/>
      <c r="T42" s="178" t="e">
        <f>VLOOKUP(R42&amp;S42,Hoja1!$Q$4:$R$9,2,0)</f>
        <v>#N/A</v>
      </c>
      <c r="U42" s="177"/>
      <c r="V42" s="177"/>
      <c r="W42" s="177"/>
      <c r="X42" s="178" t="b">
        <f t="shared" si="17"/>
        <v>0</v>
      </c>
      <c r="Y42" s="178" t="b">
        <f>IF(Z42&lt;=20%,'Tabla probabilidad'!$B$5,IF(Z42&lt;=40%,'Tabla probabilidad'!$B$6,IF(Z42&lt;=60%,'Tabla probabilidad'!$B$7,IF(Z42&lt;=80%,'Tabla probabilidad'!$B$8,IF(Z42&lt;=100%,'Tabla probabilidad'!$B$9)))))</f>
        <v>0</v>
      </c>
      <c r="Z42" s="178" t="b">
        <f>IF(R42="Preventivo",(J40-(J40*T42)),IF(R42="Detectivo",(J40-(J40*T42)),IF(R42="Correctivo",(J40))))</f>
        <v>0</v>
      </c>
      <c r="AA42" s="365"/>
      <c r="AB42" s="365"/>
      <c r="AC42" s="178" t="b">
        <f t="shared" si="16"/>
        <v>0</v>
      </c>
      <c r="AD42" s="178" t="b">
        <f t="shared" si="18"/>
        <v>0</v>
      </c>
      <c r="AE42" s="365"/>
      <c r="AF42" s="365"/>
      <c r="AG42" s="360"/>
      <c r="AH42" s="360"/>
      <c r="AI42" s="368"/>
      <c r="AJ42" s="368"/>
      <c r="AK42" s="368"/>
      <c r="AL42" s="368"/>
      <c r="AM42" s="368"/>
      <c r="AN42" s="370"/>
    </row>
    <row r="43" spans="1:40" x14ac:dyDescent="0.25">
      <c r="A43" s="370"/>
      <c r="B43" s="360"/>
      <c r="C43" s="370"/>
      <c r="D43" s="371"/>
      <c r="E43" s="370"/>
      <c r="F43" s="370"/>
      <c r="G43" s="370"/>
      <c r="H43" s="370"/>
      <c r="I43" s="372"/>
      <c r="J43" s="373"/>
      <c r="K43" s="370"/>
      <c r="L43" s="374"/>
      <c r="M43" s="374"/>
      <c r="N43" s="370"/>
      <c r="O43" s="177">
        <v>4</v>
      </c>
      <c r="P43" s="176"/>
      <c r="Q43" s="177" t="b">
        <f t="shared" si="15"/>
        <v>0</v>
      </c>
      <c r="R43" s="177"/>
      <c r="S43" s="177"/>
      <c r="T43" s="178" t="e">
        <f>VLOOKUP(R43&amp;S43,Hoja1!$Q$4:$R$9,2,0)</f>
        <v>#N/A</v>
      </c>
      <c r="U43" s="177"/>
      <c r="V43" s="177"/>
      <c r="W43" s="177"/>
      <c r="X43" s="178" t="b">
        <f t="shared" si="17"/>
        <v>0</v>
      </c>
      <c r="Y43" s="178" t="b">
        <f>IF(Z43&lt;=20%,'Tabla probabilidad'!$B$5,IF(Z43&lt;=40%,'Tabla probabilidad'!$B$6,IF(Z43&lt;=60%,'Tabla probabilidad'!$B$7,IF(Z43&lt;=80%,'Tabla probabilidad'!$B$8,IF(Z43&lt;=100%,'Tabla probabilidad'!$B$9)))))</f>
        <v>0</v>
      </c>
      <c r="Z43" s="178" t="b">
        <f>IF(R43="Preventivo",(J40-(J40*T43)),IF(R43="Detectivo",(J40-(J40*T43)),IF(R43="Correctivo",(J40))))</f>
        <v>0</v>
      </c>
      <c r="AA43" s="365"/>
      <c r="AB43" s="365"/>
      <c r="AC43" s="178" t="b">
        <f t="shared" si="16"/>
        <v>0</v>
      </c>
      <c r="AD43" s="178" t="b">
        <f t="shared" si="18"/>
        <v>0</v>
      </c>
      <c r="AE43" s="365"/>
      <c r="AF43" s="365"/>
      <c r="AG43" s="360"/>
      <c r="AH43" s="360"/>
      <c r="AI43" s="368"/>
      <c r="AJ43" s="368"/>
      <c r="AK43" s="368"/>
      <c r="AL43" s="368"/>
      <c r="AM43" s="368"/>
      <c r="AN43" s="370"/>
    </row>
    <row r="44" spans="1:40" x14ac:dyDescent="0.25">
      <c r="A44" s="370"/>
      <c r="B44" s="361"/>
      <c r="C44" s="370"/>
      <c r="D44" s="371"/>
      <c r="E44" s="370"/>
      <c r="F44" s="370"/>
      <c r="G44" s="370"/>
      <c r="H44" s="370"/>
      <c r="I44" s="372"/>
      <c r="J44" s="373"/>
      <c r="K44" s="370"/>
      <c r="L44" s="374"/>
      <c r="M44" s="374"/>
      <c r="N44" s="370"/>
      <c r="O44" s="177">
        <v>5</v>
      </c>
      <c r="P44" s="185"/>
      <c r="Q44" s="177" t="b">
        <f t="shared" si="15"/>
        <v>0</v>
      </c>
      <c r="R44" s="177"/>
      <c r="S44" s="177"/>
      <c r="T44" s="178" t="e">
        <f>VLOOKUP(R44&amp;S44,Hoja1!$Q$4:$R$9,2,0)</f>
        <v>#N/A</v>
      </c>
      <c r="U44" s="177"/>
      <c r="V44" s="177"/>
      <c r="W44" s="177"/>
      <c r="X44" s="178" t="b">
        <f t="shared" si="17"/>
        <v>0</v>
      </c>
      <c r="Y44" s="178" t="b">
        <f>IF(Z44&lt;=20%,'Tabla probabilidad'!$B$5,IF(Z44&lt;=40%,'Tabla probabilidad'!$B$6,IF(Z44&lt;=60%,'Tabla probabilidad'!$B$7,IF(Z44&lt;=80%,'Tabla probabilidad'!$B$8,IF(Z44&lt;=100%,'Tabla probabilidad'!$B$9)))))</f>
        <v>0</v>
      </c>
      <c r="Z44" s="178" t="b">
        <f>IF(R44="Preventivo",(J40-(J40*T44)),IF(R44="Detectivo",(J40-(J40*T44)),IF(R44="Correctivo",(J40))))</f>
        <v>0</v>
      </c>
      <c r="AA44" s="366"/>
      <c r="AB44" s="366"/>
      <c r="AC44" s="178" t="b">
        <f t="shared" si="16"/>
        <v>0</v>
      </c>
      <c r="AD44" s="178" t="b">
        <f t="shared" si="18"/>
        <v>0</v>
      </c>
      <c r="AE44" s="366"/>
      <c r="AF44" s="366"/>
      <c r="AG44" s="361"/>
      <c r="AH44" s="360"/>
      <c r="AI44" s="369"/>
      <c r="AJ44" s="369"/>
      <c r="AK44" s="369"/>
      <c r="AL44" s="369"/>
      <c r="AM44" s="369"/>
      <c r="AN44" s="359"/>
    </row>
    <row r="45" spans="1:40" x14ac:dyDescent="0.25">
      <c r="A45" s="370"/>
      <c r="B45" s="359"/>
      <c r="C45" s="370"/>
      <c r="D45" s="371"/>
      <c r="E45" s="370"/>
      <c r="F45" s="370"/>
      <c r="G45" s="370"/>
      <c r="H45" s="370"/>
      <c r="I45" s="372" t="str">
        <f>IF(H45&lt;=2,'Tabla probabilidad'!$B$5,IF(H45&lt;=24,'Tabla probabilidad'!$B$6,IF(H45&lt;=500,'Tabla probabilidad'!$B$7,IF(H45&lt;=5000,'Tabla probabilidad'!$B$8,IF(H45&gt;5000,'Tabla probabilidad'!$B$9)))))</f>
        <v>Muy Baja</v>
      </c>
      <c r="J45" s="373">
        <f>IF(H45&lt;=2,'Tabla probabilidad'!$D$5,IF(H45&lt;=24,'Tabla probabilidad'!$D$6,IF(H45&lt;=500,'Tabla probabilidad'!$D$7,IF(H45&lt;=5000,'Tabla probabilidad'!$D$8,IF(H45&gt;5000,'Tabla probabilidad'!$D$9)))))</f>
        <v>0.2</v>
      </c>
      <c r="K45" s="370"/>
      <c r="L45" s="37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0" t="e">
        <f>VLOOKUP((I45&amp;L45),Hoja1!$B$4:$C$28,2,0)</f>
        <v>#N/A</v>
      </c>
      <c r="O45" s="177">
        <v>1</v>
      </c>
      <c r="P45" s="159"/>
      <c r="Q45" s="177" t="b">
        <f t="shared" si="15"/>
        <v>0</v>
      </c>
      <c r="R45" s="177"/>
      <c r="S45" s="177"/>
      <c r="T45" s="178" t="e">
        <f>VLOOKUP(R45&amp;S45,Hoja1!$Q$4:$R$9,2,0)</f>
        <v>#N/A</v>
      </c>
      <c r="U45" s="177"/>
      <c r="V45" s="177"/>
      <c r="W45" s="177"/>
      <c r="X45" s="178" t="b">
        <f>IF(Q45="Probabilidad",($J$45*T45),IF(Q45="Impacto"," "))</f>
        <v>0</v>
      </c>
      <c r="Y45" s="178" t="b">
        <f>IF(Z45&lt;=20%,'Tabla probabilidad'!$B$5,IF(Z45&lt;=40%,'Tabla probabilidad'!$B$6,IF(Z45&lt;=60%,'Tabla probabilidad'!$B$7,IF(Z45&lt;=80%,'Tabla probabilidad'!$B$8,IF(Z45&lt;=100%,'Tabla probabilidad'!$B$9)))))</f>
        <v>0</v>
      </c>
      <c r="Z45" s="178" t="b">
        <f>IF(R45="Preventivo",(J45-(J45*T45)),IF(R45="Detectivo",(J45-(J45*T45)),IF(R45="Correctivo",(J45))))</f>
        <v>0</v>
      </c>
      <c r="AA45" s="364" t="e">
        <f>IF(AB45&lt;=20%,'Tabla probabilidad'!$B$5,IF(AB45&lt;=40%,'Tabla probabilidad'!$B$6,IF(AB45&lt;=60%,'Tabla probabilidad'!$B$7,IF(AB45&lt;=80%,'Tabla probabilidad'!$B$8,IF(AB45&lt;=100%,'Tabla probabilidad'!$B$9)))))</f>
        <v>#DIV/0!</v>
      </c>
      <c r="AB45" s="364" t="e">
        <f>AVERAGE(Z45:Z49)</f>
        <v>#DIV/0!</v>
      </c>
      <c r="AC45" s="178" t="b">
        <f t="shared" si="16"/>
        <v>0</v>
      </c>
      <c r="AD45" s="178" t="b">
        <f>IF(Q45="Probabilidad",(($M$45-0)),IF(Q45="Impacto",($M$45-($M$45*T45))))</f>
        <v>0</v>
      </c>
      <c r="AE45" s="364" t="e">
        <f>IF(AF45&lt;=20%,"Leve",IF(AF45&lt;=40%,"Menor",IF(AF45&lt;=60%,"Moderado",IF(AF45&lt;=80%,"Mayor",IF(AF45&lt;=100%,"Catastrófico")))))</f>
        <v>#DIV/0!</v>
      </c>
      <c r="AF45" s="364" t="e">
        <f>AVERAGE(AD45:AD49)</f>
        <v>#DIV/0!</v>
      </c>
      <c r="AG45" s="359" t="e">
        <f>VLOOKUP(AA45&amp;AE45,Hoja1!$B$4:$C$28,2,0)</f>
        <v>#DIV/0!</v>
      </c>
      <c r="AH45" s="359"/>
      <c r="AI45" s="367"/>
      <c r="AJ45" s="367"/>
      <c r="AK45" s="367"/>
      <c r="AL45" s="367"/>
      <c r="AM45" s="367"/>
      <c r="AN45" s="370"/>
    </row>
    <row r="46" spans="1:40" x14ac:dyDescent="0.25">
      <c r="A46" s="370"/>
      <c r="B46" s="360"/>
      <c r="C46" s="370"/>
      <c r="D46" s="371"/>
      <c r="E46" s="370"/>
      <c r="F46" s="370"/>
      <c r="G46" s="370"/>
      <c r="H46" s="370"/>
      <c r="I46" s="372"/>
      <c r="J46" s="373"/>
      <c r="K46" s="370"/>
      <c r="L46" s="374"/>
      <c r="M46" s="374"/>
      <c r="N46" s="370"/>
      <c r="O46" s="177">
        <v>2</v>
      </c>
      <c r="P46" s="159"/>
      <c r="Q46" s="177" t="b">
        <f t="shared" si="15"/>
        <v>0</v>
      </c>
      <c r="R46" s="177"/>
      <c r="S46" s="177"/>
      <c r="T46" s="178" t="e">
        <f>VLOOKUP(R46&amp;S46,Hoja1!$Q$4:$R$9,2,0)</f>
        <v>#N/A</v>
      </c>
      <c r="U46" s="177"/>
      <c r="V46" s="177"/>
      <c r="W46" s="177"/>
      <c r="X46" s="178" t="b">
        <f t="shared" ref="X46:X49" si="19">IF(Q46="Probabilidad",($J$45*T46),IF(Q46="Impacto"," "))</f>
        <v>0</v>
      </c>
      <c r="Y46" s="178" t="b">
        <f>IF(Z46&lt;=20%,'Tabla probabilidad'!$B$5,IF(Z46&lt;=40%,'Tabla probabilidad'!$B$6,IF(Z46&lt;=60%,'Tabla probabilidad'!$B$7,IF(Z46&lt;=80%,'Tabla probabilidad'!$B$8,IF(Z46&lt;=100%,'Tabla probabilidad'!$B$9)))))</f>
        <v>0</v>
      </c>
      <c r="Z46" s="178" t="b">
        <f>IF(R46="Preventivo",(J45-(J45*T46)),IF(R46="Detectivo",(J45-(J45*T46)),IF(R46="Correctivo",(J45))))</f>
        <v>0</v>
      </c>
      <c r="AA46" s="365"/>
      <c r="AB46" s="365"/>
      <c r="AC46" s="178" t="b">
        <f t="shared" si="16"/>
        <v>0</v>
      </c>
      <c r="AD46" s="178" t="b">
        <f t="shared" ref="AD46:AD49" si="20">IF(Q46="Probabilidad",(($M$45-0)),IF(Q46="Impacto",($M$45-($M$45*T46))))</f>
        <v>0</v>
      </c>
      <c r="AE46" s="365"/>
      <c r="AF46" s="365"/>
      <c r="AG46" s="360"/>
      <c r="AH46" s="360"/>
      <c r="AI46" s="368"/>
      <c r="AJ46" s="368"/>
      <c r="AK46" s="368"/>
      <c r="AL46" s="368"/>
      <c r="AM46" s="368"/>
      <c r="AN46" s="370"/>
    </row>
    <row r="47" spans="1:40" x14ac:dyDescent="0.25">
      <c r="A47" s="370"/>
      <c r="B47" s="360"/>
      <c r="C47" s="370"/>
      <c r="D47" s="371"/>
      <c r="E47" s="370"/>
      <c r="F47" s="370"/>
      <c r="G47" s="370"/>
      <c r="H47" s="370"/>
      <c r="I47" s="372"/>
      <c r="J47" s="373"/>
      <c r="K47" s="370"/>
      <c r="L47" s="374"/>
      <c r="M47" s="374"/>
      <c r="N47" s="370"/>
      <c r="O47" s="177">
        <v>3</v>
      </c>
      <c r="P47" s="159"/>
      <c r="Q47" s="177" t="b">
        <f t="shared" si="15"/>
        <v>0</v>
      </c>
      <c r="R47" s="177"/>
      <c r="S47" s="177"/>
      <c r="T47" s="178" t="e">
        <f>VLOOKUP(R47&amp;S47,Hoja1!$Q$4:$R$9,2,0)</f>
        <v>#N/A</v>
      </c>
      <c r="U47" s="177"/>
      <c r="V47" s="177"/>
      <c r="W47" s="177"/>
      <c r="X47" s="178" t="b">
        <f t="shared" si="19"/>
        <v>0</v>
      </c>
      <c r="Y47" s="178" t="b">
        <f>IF(Z47&lt;=20%,'Tabla probabilidad'!$B$5,IF(Z47&lt;=40%,'Tabla probabilidad'!$B$6,IF(Z47&lt;=60%,'Tabla probabilidad'!$B$7,IF(Z47&lt;=80%,'Tabla probabilidad'!$B$8,IF(Z47&lt;=100%,'Tabla probabilidad'!$B$9)))))</f>
        <v>0</v>
      </c>
      <c r="Z47" s="178" t="b">
        <f>IF(R47="Preventivo",(J45-(J45*T47)),IF(R47="Detectivo",(J45-(J45*T47)),IF(R47="Correctivo",(J45))))</f>
        <v>0</v>
      </c>
      <c r="AA47" s="365"/>
      <c r="AB47" s="365"/>
      <c r="AC47" s="178" t="b">
        <f t="shared" si="16"/>
        <v>0</v>
      </c>
      <c r="AD47" s="178" t="b">
        <f t="shared" si="20"/>
        <v>0</v>
      </c>
      <c r="AE47" s="365"/>
      <c r="AF47" s="365"/>
      <c r="AG47" s="360"/>
      <c r="AH47" s="360"/>
      <c r="AI47" s="368"/>
      <c r="AJ47" s="368"/>
      <c r="AK47" s="368"/>
      <c r="AL47" s="368"/>
      <c r="AM47" s="368"/>
      <c r="AN47" s="370"/>
    </row>
    <row r="48" spans="1:40" x14ac:dyDescent="0.25">
      <c r="A48" s="370"/>
      <c r="B48" s="360"/>
      <c r="C48" s="370"/>
      <c r="D48" s="371"/>
      <c r="E48" s="370"/>
      <c r="F48" s="370"/>
      <c r="G48" s="370"/>
      <c r="H48" s="370"/>
      <c r="I48" s="372"/>
      <c r="J48" s="373"/>
      <c r="K48" s="370"/>
      <c r="L48" s="374"/>
      <c r="M48" s="374"/>
      <c r="N48" s="370"/>
      <c r="O48" s="177">
        <v>4</v>
      </c>
      <c r="P48" s="176"/>
      <c r="Q48" s="177" t="b">
        <f t="shared" si="15"/>
        <v>0</v>
      </c>
      <c r="R48" s="177"/>
      <c r="S48" s="177"/>
      <c r="T48" s="178" t="e">
        <f>VLOOKUP(R48&amp;S48,Hoja1!$Q$4:$R$9,2,0)</f>
        <v>#N/A</v>
      </c>
      <c r="U48" s="177"/>
      <c r="V48" s="177"/>
      <c r="W48" s="177"/>
      <c r="X48" s="178" t="b">
        <f t="shared" si="19"/>
        <v>0</v>
      </c>
      <c r="Y48" s="178" t="b">
        <f>IF(Z48&lt;=20%,'Tabla probabilidad'!$B$5,IF(Z48&lt;=40%,'Tabla probabilidad'!$B$6,IF(Z48&lt;=60%,'Tabla probabilidad'!$B$7,IF(Z48&lt;=80%,'Tabla probabilidad'!$B$8,IF(Z48&lt;=100%,'Tabla probabilidad'!$B$9)))))</f>
        <v>0</v>
      </c>
      <c r="Z48" s="178" t="b">
        <f>IF(R48="Preventivo",(J45-(J45*T48)),IF(R48="Detectivo",(J45-(J45*T48)),IF(R48="Correctivo",(J45))))</f>
        <v>0</v>
      </c>
      <c r="AA48" s="365"/>
      <c r="AB48" s="365"/>
      <c r="AC48" s="178" t="b">
        <f t="shared" si="16"/>
        <v>0</v>
      </c>
      <c r="AD48" s="178" t="b">
        <f t="shared" si="20"/>
        <v>0</v>
      </c>
      <c r="AE48" s="365"/>
      <c r="AF48" s="365"/>
      <c r="AG48" s="360"/>
      <c r="AH48" s="360"/>
      <c r="AI48" s="368"/>
      <c r="AJ48" s="368"/>
      <c r="AK48" s="368"/>
      <c r="AL48" s="368"/>
      <c r="AM48" s="368"/>
      <c r="AN48" s="370"/>
    </row>
    <row r="49" spans="1:40" x14ac:dyDescent="0.25">
      <c r="A49" s="370"/>
      <c r="B49" s="361"/>
      <c r="C49" s="370"/>
      <c r="D49" s="371"/>
      <c r="E49" s="370"/>
      <c r="F49" s="370"/>
      <c r="G49" s="370"/>
      <c r="H49" s="370"/>
      <c r="I49" s="372"/>
      <c r="J49" s="373"/>
      <c r="K49" s="370"/>
      <c r="L49" s="374"/>
      <c r="M49" s="374"/>
      <c r="N49" s="370"/>
      <c r="O49" s="177">
        <v>5</v>
      </c>
      <c r="P49" s="185"/>
      <c r="Q49" s="177" t="b">
        <f t="shared" si="15"/>
        <v>0</v>
      </c>
      <c r="R49" s="177"/>
      <c r="S49" s="177"/>
      <c r="T49" s="178" t="e">
        <f>VLOOKUP(R49&amp;S49,Hoja1!$Q$4:$R$9,2,0)</f>
        <v>#N/A</v>
      </c>
      <c r="U49" s="177"/>
      <c r="V49" s="177"/>
      <c r="W49" s="177"/>
      <c r="X49" s="178" t="b">
        <f t="shared" si="19"/>
        <v>0</v>
      </c>
      <c r="Y49" s="178" t="b">
        <f>IF(Z49&lt;=20%,'Tabla probabilidad'!$B$5,IF(Z49&lt;=40%,'Tabla probabilidad'!$B$6,IF(Z49&lt;=60%,'Tabla probabilidad'!$B$7,IF(Z49&lt;=80%,'Tabla probabilidad'!$B$8,IF(Z49&lt;=100%,'Tabla probabilidad'!$B$9)))))</f>
        <v>0</v>
      </c>
      <c r="Z49" s="178" t="b">
        <f>IF(R49="Preventivo",(J45-(J45*T49)),IF(R49="Detectivo",(J45-(J45*T49)),IF(R49="Correctivo",(J45))))</f>
        <v>0</v>
      </c>
      <c r="AA49" s="366"/>
      <c r="AB49" s="366"/>
      <c r="AC49" s="178" t="b">
        <f t="shared" si="16"/>
        <v>0</v>
      </c>
      <c r="AD49" s="178" t="b">
        <f t="shared" si="20"/>
        <v>0</v>
      </c>
      <c r="AE49" s="366"/>
      <c r="AF49" s="366"/>
      <c r="AG49" s="361"/>
      <c r="AH49" s="360"/>
      <c r="AI49" s="369"/>
      <c r="AJ49" s="369"/>
      <c r="AK49" s="369"/>
      <c r="AL49" s="369"/>
      <c r="AM49" s="369"/>
      <c r="AN49" s="359"/>
    </row>
    <row r="50" spans="1:40" x14ac:dyDescent="0.25">
      <c r="A50" s="370"/>
      <c r="B50" s="359"/>
      <c r="C50" s="370"/>
      <c r="D50" s="371"/>
      <c r="E50" s="370"/>
      <c r="F50" s="370"/>
      <c r="G50" s="370"/>
      <c r="H50" s="370"/>
      <c r="I50" s="372" t="str">
        <f>IF(H50&lt;=2,'Tabla probabilidad'!$B$5,IF(H50&lt;=24,'Tabla probabilidad'!$B$6,IF(H50&lt;=500,'Tabla probabilidad'!$B$7,IF(H50&lt;=5000,'Tabla probabilidad'!$B$8,IF(H50&gt;5000,'Tabla probabilidad'!$B$9)))))</f>
        <v>Muy Baja</v>
      </c>
      <c r="J50" s="373">
        <f>IF(H50&lt;=2,'Tabla probabilidad'!$D$5,IF(H50&lt;=24,'Tabla probabilidad'!$D$6,IF(H50&lt;=500,'Tabla probabilidad'!$D$7,IF(H50&lt;=5000,'Tabla probabilidad'!$D$8,IF(H50&gt;5000,'Tabla probabilidad'!$D$9)))))</f>
        <v>0.2</v>
      </c>
      <c r="K50" s="370"/>
      <c r="L50" s="37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0" t="e">
        <f>VLOOKUP((I50&amp;L50),Hoja1!$B$4:$C$28,2,0)</f>
        <v>#N/A</v>
      </c>
      <c r="O50" s="177">
        <v>1</v>
      </c>
      <c r="P50" s="159"/>
      <c r="Q50" s="177" t="b">
        <f t="shared" si="15"/>
        <v>0</v>
      </c>
      <c r="R50" s="177"/>
      <c r="S50" s="177"/>
      <c r="T50" s="178" t="e">
        <f>VLOOKUP(R50&amp;S50,Hoja1!$Q$4:$R$9,2,0)</f>
        <v>#N/A</v>
      </c>
      <c r="U50" s="177"/>
      <c r="V50" s="177"/>
      <c r="W50" s="177"/>
      <c r="X50" s="178" t="b">
        <f>IF(Q50="Probabilidad",($J$50*T50),IF(Q50="Impacto"," "))</f>
        <v>0</v>
      </c>
      <c r="Y50" s="178" t="b">
        <f>IF(Z50&lt;=20%,'Tabla probabilidad'!$B$5,IF(Z50&lt;=40%,'Tabla probabilidad'!$B$6,IF(Z50&lt;=60%,'Tabla probabilidad'!$B$7,IF(Z50&lt;=80%,'Tabla probabilidad'!$B$8,IF(Z50&lt;=100%,'Tabla probabilidad'!$B$9)))))</f>
        <v>0</v>
      </c>
      <c r="Z50" s="178" t="b">
        <f>IF(R50="Preventivo",(J50-(J50*T50)),IF(R50="Detectivo",(J50-(J50*T50)),IF(R50="Correctivo",(J50))))</f>
        <v>0</v>
      </c>
      <c r="AA50" s="364" t="e">
        <f>IF(AB50&lt;=20%,'Tabla probabilidad'!$B$5,IF(AB50&lt;=40%,'Tabla probabilidad'!$B$6,IF(AB50&lt;=60%,'Tabla probabilidad'!$B$7,IF(AB50&lt;=80%,'Tabla probabilidad'!$B$8,IF(AB50&lt;=100%,'Tabla probabilidad'!$B$9)))))</f>
        <v>#DIV/0!</v>
      </c>
      <c r="AB50" s="364" t="e">
        <f>AVERAGE(Z50:Z54)</f>
        <v>#DIV/0!</v>
      </c>
      <c r="AC50" s="178" t="b">
        <f t="shared" si="16"/>
        <v>0</v>
      </c>
      <c r="AD50" s="178" t="b">
        <f>IF(Q50="Probabilidad",(($M$50-0)),IF(Q50="Impacto",($M$50-($M$50*T50))))</f>
        <v>0</v>
      </c>
      <c r="AE50" s="364" t="e">
        <f>IF(AF50&lt;=20%,"Leve",IF(AF50&lt;=40%,"Menor",IF(AF50&lt;=60%,"Moderado",IF(AF50&lt;=80%,"Mayor",IF(AF50&lt;=100%,"Catastrófico")))))</f>
        <v>#DIV/0!</v>
      </c>
      <c r="AF50" s="364" t="e">
        <f>AVERAGE(AD50:AD54)</f>
        <v>#DIV/0!</v>
      </c>
      <c r="AG50" s="359" t="e">
        <f>VLOOKUP(AA50&amp;AE50,Hoja1!$B$4:$C$28,2,0)</f>
        <v>#DIV/0!</v>
      </c>
      <c r="AH50" s="359"/>
      <c r="AI50" s="367"/>
      <c r="AJ50" s="367"/>
      <c r="AK50" s="367"/>
      <c r="AL50" s="367"/>
      <c r="AM50" s="367"/>
      <c r="AN50" s="370"/>
    </row>
    <row r="51" spans="1:40" x14ac:dyDescent="0.25">
      <c r="A51" s="370"/>
      <c r="B51" s="360"/>
      <c r="C51" s="370"/>
      <c r="D51" s="371"/>
      <c r="E51" s="370"/>
      <c r="F51" s="370"/>
      <c r="G51" s="370"/>
      <c r="H51" s="370"/>
      <c r="I51" s="372"/>
      <c r="J51" s="373"/>
      <c r="K51" s="370"/>
      <c r="L51" s="374"/>
      <c r="M51" s="374"/>
      <c r="N51" s="370"/>
      <c r="O51" s="177">
        <v>2</v>
      </c>
      <c r="P51" s="159"/>
      <c r="Q51" s="177" t="b">
        <f t="shared" si="15"/>
        <v>0</v>
      </c>
      <c r="R51" s="177"/>
      <c r="S51" s="177"/>
      <c r="T51" s="178" t="e">
        <f>VLOOKUP(R51&amp;S51,Hoja1!$Q$4:$R$9,2,0)</f>
        <v>#N/A</v>
      </c>
      <c r="U51" s="177"/>
      <c r="V51" s="177"/>
      <c r="W51" s="177"/>
      <c r="X51" s="178" t="b">
        <f>IF(Q51="Probabilidad",($J$50*T51),IF(Q51="Impacto"," "))</f>
        <v>0</v>
      </c>
      <c r="Y51" s="178" t="b">
        <f>IF(Z51&lt;=20%,'Tabla probabilidad'!$B$5,IF(Z51&lt;=40%,'Tabla probabilidad'!$B$6,IF(Z51&lt;=60%,'Tabla probabilidad'!$B$7,IF(Z51&lt;=80%,'Tabla probabilidad'!$B$8,IF(Z51&lt;=100%,'Tabla probabilidad'!$B$9)))))</f>
        <v>0</v>
      </c>
      <c r="Z51" s="178" t="b">
        <f>IF(R51="Preventivo",(J50-(J50*T51)),IF(R51="Detectivo",(J50-(J50*T51)),IF(R51="Correctivo",(J50))))</f>
        <v>0</v>
      </c>
      <c r="AA51" s="365"/>
      <c r="AB51" s="365"/>
      <c r="AC51" s="178" t="b">
        <f t="shared" si="16"/>
        <v>0</v>
      </c>
      <c r="AD51" s="178" t="b">
        <f t="shared" ref="AD51:AD54" si="21">IF(Q51="Probabilidad",(($M$50-0)),IF(Q51="Impacto",($M$50-($M$50*T51))))</f>
        <v>0</v>
      </c>
      <c r="AE51" s="365"/>
      <c r="AF51" s="365"/>
      <c r="AG51" s="360"/>
      <c r="AH51" s="360"/>
      <c r="AI51" s="368"/>
      <c r="AJ51" s="368"/>
      <c r="AK51" s="368"/>
      <c r="AL51" s="368"/>
      <c r="AM51" s="368"/>
      <c r="AN51" s="370"/>
    </row>
    <row r="52" spans="1:40" x14ac:dyDescent="0.25">
      <c r="A52" s="370"/>
      <c r="B52" s="360"/>
      <c r="C52" s="370"/>
      <c r="D52" s="371"/>
      <c r="E52" s="370"/>
      <c r="F52" s="370"/>
      <c r="G52" s="370"/>
      <c r="H52" s="370"/>
      <c r="I52" s="372"/>
      <c r="J52" s="373"/>
      <c r="K52" s="370"/>
      <c r="L52" s="374"/>
      <c r="M52" s="374"/>
      <c r="N52" s="370"/>
      <c r="O52" s="177">
        <v>3</v>
      </c>
      <c r="P52" s="159"/>
      <c r="Q52" s="177" t="b">
        <f t="shared" si="15"/>
        <v>0</v>
      </c>
      <c r="R52" s="177"/>
      <c r="S52" s="177"/>
      <c r="T52" s="178" t="e">
        <f>VLOOKUP(R52&amp;S52,Hoja1!$Q$4:$R$9,2,0)</f>
        <v>#N/A</v>
      </c>
      <c r="U52" s="177"/>
      <c r="V52" s="177"/>
      <c r="W52" s="177"/>
      <c r="X52" s="178" t="b">
        <f>IF(Q52="Probabilidad",($J$50*T52),IF(Q52="Impacto"," "))</f>
        <v>0</v>
      </c>
      <c r="Y52" s="178" t="b">
        <f>IF(Z52&lt;=20%,'Tabla probabilidad'!$B$5,IF(Z52&lt;=40%,'Tabla probabilidad'!$B$6,IF(Z52&lt;=60%,'Tabla probabilidad'!$B$7,IF(Z52&lt;=80%,'Tabla probabilidad'!$B$8,IF(Z52&lt;=100%,'Tabla probabilidad'!$B$9)))))</f>
        <v>0</v>
      </c>
      <c r="Z52" s="178" t="b">
        <f>IF(R52="Preventivo",(J50-(J50*T52)),IF(R52="Detectivo",(J50-(J50*T52)),IF(R52="Correctivo",(J50))))</f>
        <v>0</v>
      </c>
      <c r="AA52" s="365"/>
      <c r="AB52" s="365"/>
      <c r="AC52" s="178" t="b">
        <f t="shared" si="16"/>
        <v>0</v>
      </c>
      <c r="AD52" s="178" t="b">
        <f t="shared" si="21"/>
        <v>0</v>
      </c>
      <c r="AE52" s="365"/>
      <c r="AF52" s="365"/>
      <c r="AG52" s="360"/>
      <c r="AH52" s="360"/>
      <c r="AI52" s="368"/>
      <c r="AJ52" s="368"/>
      <c r="AK52" s="368"/>
      <c r="AL52" s="368"/>
      <c r="AM52" s="368"/>
      <c r="AN52" s="370"/>
    </row>
    <row r="53" spans="1:40" x14ac:dyDescent="0.25">
      <c r="A53" s="370"/>
      <c r="B53" s="360"/>
      <c r="C53" s="370"/>
      <c r="D53" s="371"/>
      <c r="E53" s="370"/>
      <c r="F53" s="370"/>
      <c r="G53" s="370"/>
      <c r="H53" s="370"/>
      <c r="I53" s="372"/>
      <c r="J53" s="373"/>
      <c r="K53" s="370"/>
      <c r="L53" s="374"/>
      <c r="M53" s="374"/>
      <c r="N53" s="370"/>
      <c r="O53" s="177">
        <v>4</v>
      </c>
      <c r="P53" s="176"/>
      <c r="Q53" s="177" t="b">
        <f t="shared" si="15"/>
        <v>0</v>
      </c>
      <c r="R53" s="177"/>
      <c r="S53" s="177"/>
      <c r="T53" s="178" t="e">
        <f>VLOOKUP(R53&amp;S53,Hoja1!$Q$4:$R$9,2,0)</f>
        <v>#N/A</v>
      </c>
      <c r="U53" s="177"/>
      <c r="V53" s="177"/>
      <c r="W53" s="177"/>
      <c r="X53" s="178" t="b">
        <f>IF(Q53="Probabilidad",($J$50*T53),IF(Q53="Impacto"," "))</f>
        <v>0</v>
      </c>
      <c r="Y53" s="178" t="b">
        <f>IF(Z53&lt;=20%,'Tabla probabilidad'!$B$5,IF(Z53&lt;=40%,'Tabla probabilidad'!$B$6,IF(Z53&lt;=60%,'Tabla probabilidad'!$B$7,IF(Z53&lt;=80%,'Tabla probabilidad'!$B$8,IF(Z53&lt;=100%,'Tabla probabilidad'!$B$9)))))</f>
        <v>0</v>
      </c>
      <c r="Z53" s="178" t="b">
        <f>IF(R53="Preventivo",(J50-(J50*T53)),IF(R53="Detectivo",(J50-(J50*T53)),IF(R53="Correctivo",(J50))))</f>
        <v>0</v>
      </c>
      <c r="AA53" s="365"/>
      <c r="AB53" s="365"/>
      <c r="AC53" s="178" t="b">
        <f t="shared" si="16"/>
        <v>0</v>
      </c>
      <c r="AD53" s="178" t="b">
        <f t="shared" si="21"/>
        <v>0</v>
      </c>
      <c r="AE53" s="365"/>
      <c r="AF53" s="365"/>
      <c r="AG53" s="360"/>
      <c r="AH53" s="360"/>
      <c r="AI53" s="368"/>
      <c r="AJ53" s="368"/>
      <c r="AK53" s="368"/>
      <c r="AL53" s="368"/>
      <c r="AM53" s="368"/>
      <c r="AN53" s="370"/>
    </row>
    <row r="54" spans="1:40" x14ac:dyDescent="0.25">
      <c r="A54" s="370"/>
      <c r="B54" s="361"/>
      <c r="C54" s="370"/>
      <c r="D54" s="371"/>
      <c r="E54" s="370"/>
      <c r="F54" s="370"/>
      <c r="G54" s="370"/>
      <c r="H54" s="370"/>
      <c r="I54" s="372"/>
      <c r="J54" s="373"/>
      <c r="K54" s="370"/>
      <c r="L54" s="374"/>
      <c r="M54" s="374"/>
      <c r="N54" s="370"/>
      <c r="O54" s="177">
        <v>5</v>
      </c>
      <c r="P54" s="185"/>
      <c r="Q54" s="177" t="b">
        <f t="shared" si="15"/>
        <v>0</v>
      </c>
      <c r="R54" s="177"/>
      <c r="S54" s="177"/>
      <c r="T54" s="178" t="e">
        <f>VLOOKUP(R54&amp;S54,Hoja1!$Q$4:$R$9,2,0)</f>
        <v>#N/A</v>
      </c>
      <c r="U54" s="177"/>
      <c r="V54" s="177"/>
      <c r="W54" s="177"/>
      <c r="X54" s="178" t="b">
        <f t="shared" ref="X54" si="22">IF(Q54="Probabilidad",($J$35*T54),IF(Q54="Impacto"," "))</f>
        <v>0</v>
      </c>
      <c r="Y54" s="178" t="b">
        <f>IF(Z54&lt;=20%,'Tabla probabilidad'!$B$5,IF(Z54&lt;=40%,'Tabla probabilidad'!$B$6,IF(Z54&lt;=60%,'Tabla probabilidad'!$B$7,IF(Z54&lt;=80%,'Tabla probabilidad'!$B$8,IF(Z54&lt;=100%,'Tabla probabilidad'!$B$9)))))</f>
        <v>0</v>
      </c>
      <c r="Z54" s="178" t="b">
        <f>IF(R54="Preventivo",(J50-(J50*T54)),IF(R54="Detectivo",(J50-(J50*T54)),IF(R54="Correctivo",(J50))))</f>
        <v>0</v>
      </c>
      <c r="AA54" s="366"/>
      <c r="AB54" s="366"/>
      <c r="AC54" s="178" t="b">
        <f t="shared" si="16"/>
        <v>0</v>
      </c>
      <c r="AD54" s="178" t="b">
        <f t="shared" si="21"/>
        <v>0</v>
      </c>
      <c r="AE54" s="366"/>
      <c r="AF54" s="366"/>
      <c r="AG54" s="361"/>
      <c r="AH54" s="360"/>
      <c r="AI54" s="369"/>
      <c r="AJ54" s="369"/>
      <c r="AK54" s="369"/>
      <c r="AL54" s="369"/>
      <c r="AM54" s="369"/>
      <c r="AN54" s="359"/>
    </row>
    <row r="55" spans="1:40" x14ac:dyDescent="0.25">
      <c r="A55" s="370"/>
      <c r="B55" s="359"/>
      <c r="C55" s="370"/>
      <c r="D55" s="371"/>
      <c r="E55" s="370"/>
      <c r="F55" s="370"/>
      <c r="G55" s="370"/>
      <c r="H55" s="370"/>
      <c r="I55" s="372" t="str">
        <f>IF(H55&lt;=2,'Tabla probabilidad'!$B$5,IF(H55&lt;=24,'Tabla probabilidad'!$B$6,IF(H55&lt;=500,'Tabla probabilidad'!$B$7,IF(H55&lt;=5000,'Tabla probabilidad'!$B$8,IF(H55&gt;5000,'Tabla probabilidad'!$B$9)))))</f>
        <v>Muy Baja</v>
      </c>
      <c r="J55" s="373">
        <f>IF(H55&lt;=2,'Tabla probabilidad'!$D$5,IF(H55&lt;=24,'Tabla probabilidad'!$D$6,IF(H55&lt;=500,'Tabla probabilidad'!$D$7,IF(H55&lt;=5000,'Tabla probabilidad'!$D$8,IF(H55&gt;5000,'Tabla probabilidad'!$D$9)))))</f>
        <v>0.2</v>
      </c>
      <c r="K55" s="370"/>
      <c r="L55" s="370"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0"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0" t="e">
        <f>VLOOKUP((I55&amp;L55),Hoja1!$B$4:$C$28,2,0)</f>
        <v>#N/A</v>
      </c>
      <c r="O55" s="177">
        <v>1</v>
      </c>
      <c r="P55" s="159"/>
      <c r="Q55" s="177" t="b">
        <f t="shared" si="15"/>
        <v>0</v>
      </c>
      <c r="R55" s="177"/>
      <c r="S55" s="177"/>
      <c r="T55" s="178" t="e">
        <f>VLOOKUP(R55&amp;S55,Hoja1!$Q$4:$R$9,2,0)</f>
        <v>#N/A</v>
      </c>
      <c r="U55" s="177"/>
      <c r="V55" s="177"/>
      <c r="W55" s="177"/>
      <c r="X55" s="178" t="b">
        <f>IF(Q55="Probabilidad",($J$55*T55),IF(Q55="Impacto"," "))</f>
        <v>0</v>
      </c>
      <c r="Y55" s="178" t="b">
        <f>IF(Z55&lt;=20%,'Tabla probabilidad'!$B$5,IF(Z55&lt;=40%,'Tabla probabilidad'!$B$6,IF(Z55&lt;=60%,'Tabla probabilidad'!$B$7,IF(Z55&lt;=80%,'Tabla probabilidad'!$B$8,IF(Z55&lt;=100%,'Tabla probabilidad'!$B$9)))))</f>
        <v>0</v>
      </c>
      <c r="Z55" s="178" t="b">
        <f>IF(R55="Preventivo",(J55-(J55*T55)),IF(R55="Detectivo",(J55-(J55*T55)),IF(R55="Correctivo",(J55))))</f>
        <v>0</v>
      </c>
      <c r="AA55" s="364" t="e">
        <f>IF(AB55&lt;=20%,'Tabla probabilidad'!$B$5,IF(AB55&lt;=40%,'Tabla probabilidad'!$B$6,IF(AB55&lt;=60%,'Tabla probabilidad'!$B$7,IF(AB55&lt;=80%,'Tabla probabilidad'!$B$8,IF(AB55&lt;=100%,'Tabla probabilidad'!$B$9)))))</f>
        <v>#DIV/0!</v>
      </c>
      <c r="AB55" s="364" t="e">
        <f>AVERAGE(Z55:Z59)</f>
        <v>#DIV/0!</v>
      </c>
      <c r="AC55" s="178" t="b">
        <f t="shared" si="16"/>
        <v>0</v>
      </c>
      <c r="AD55" s="178" t="b">
        <f>IF(Q55="Probabilidad",(($M$55-0)),IF(Q55="Impacto",($M$55-($M$55*T55))))</f>
        <v>0</v>
      </c>
      <c r="AE55" s="364" t="e">
        <f>IF(AF55&lt;=20%,"Leve",IF(AF55&lt;=40%,"Menor",IF(AF55&lt;=60%,"Moderado",IF(AF55&lt;=80%,"Mayor",IF(AF55&lt;=100%,"Catastrófico")))))</f>
        <v>#DIV/0!</v>
      </c>
      <c r="AF55" s="364" t="e">
        <f>AVERAGE(AD55:AD59)</f>
        <v>#DIV/0!</v>
      </c>
      <c r="AG55" s="359" t="e">
        <f>VLOOKUP(AA55&amp;AE55,Hoja1!$B$4:$C$28,2,0)</f>
        <v>#DIV/0!</v>
      </c>
      <c r="AH55" s="370"/>
      <c r="AI55" s="367"/>
      <c r="AJ55" s="367"/>
      <c r="AK55" s="367"/>
      <c r="AL55" s="367"/>
      <c r="AM55" s="367"/>
      <c r="AN55" s="367"/>
    </row>
    <row r="56" spans="1:40" x14ac:dyDescent="0.25">
      <c r="A56" s="370"/>
      <c r="B56" s="360"/>
      <c r="C56" s="370"/>
      <c r="D56" s="371"/>
      <c r="E56" s="370"/>
      <c r="F56" s="370"/>
      <c r="G56" s="370"/>
      <c r="H56" s="370"/>
      <c r="I56" s="372"/>
      <c r="J56" s="373"/>
      <c r="K56" s="370"/>
      <c r="L56" s="374"/>
      <c r="M56" s="374"/>
      <c r="N56" s="370"/>
      <c r="O56" s="177">
        <v>2</v>
      </c>
      <c r="P56" s="159"/>
      <c r="Q56" s="177" t="b">
        <f t="shared" si="15"/>
        <v>0</v>
      </c>
      <c r="R56" s="177"/>
      <c r="S56" s="177"/>
      <c r="T56" s="178" t="e">
        <f>VLOOKUP(R56&amp;S56,Hoja1!$Q$4:$R$9,2,0)</f>
        <v>#N/A</v>
      </c>
      <c r="U56" s="177"/>
      <c r="V56" s="177"/>
      <c r="W56" s="177"/>
      <c r="X56" s="178" t="b">
        <f t="shared" ref="X56:X59" si="23">IF(Q56="Probabilidad",($J$55*T56),IF(Q56="Impacto"," "))</f>
        <v>0</v>
      </c>
      <c r="Y56" s="178" t="b">
        <f>IF(Z56&lt;=20%,'Tabla probabilidad'!$B$5,IF(Z56&lt;=40%,'Tabla probabilidad'!$B$6,IF(Z56&lt;=60%,'Tabla probabilidad'!$B$7,IF(Z56&lt;=80%,'Tabla probabilidad'!$B$8,IF(Z56&lt;=100%,'Tabla probabilidad'!$B$9)))))</f>
        <v>0</v>
      </c>
      <c r="Z56" s="178" t="b">
        <f>IF(R56="Preventivo",(J55-(J55*T56)),IF(R56="Detectivo",(J55-(J55*T56)),IF(R56="Correctivo",(J55))))</f>
        <v>0</v>
      </c>
      <c r="AA56" s="365"/>
      <c r="AB56" s="365"/>
      <c r="AC56" s="178" t="b">
        <f t="shared" si="16"/>
        <v>0</v>
      </c>
      <c r="AD56" s="178" t="b">
        <f t="shared" ref="AD56:AD59" si="24">IF(Q56="Probabilidad",(($M$55-0)),IF(Q56="Impacto",($M$55-($M$55*T56))))</f>
        <v>0</v>
      </c>
      <c r="AE56" s="365"/>
      <c r="AF56" s="365"/>
      <c r="AG56" s="360"/>
      <c r="AH56" s="370"/>
      <c r="AI56" s="368"/>
      <c r="AJ56" s="368"/>
      <c r="AK56" s="368"/>
      <c r="AL56" s="368"/>
      <c r="AM56" s="368"/>
      <c r="AN56" s="368"/>
    </row>
    <row r="57" spans="1:40" x14ac:dyDescent="0.25">
      <c r="A57" s="370"/>
      <c r="B57" s="360"/>
      <c r="C57" s="370"/>
      <c r="D57" s="371"/>
      <c r="E57" s="370"/>
      <c r="F57" s="370"/>
      <c r="G57" s="370"/>
      <c r="H57" s="370"/>
      <c r="I57" s="372"/>
      <c r="J57" s="373"/>
      <c r="K57" s="370"/>
      <c r="L57" s="374"/>
      <c r="M57" s="374"/>
      <c r="N57" s="370"/>
      <c r="O57" s="177">
        <v>3</v>
      </c>
      <c r="P57" s="159"/>
      <c r="Q57" s="177" t="b">
        <f t="shared" si="15"/>
        <v>0</v>
      </c>
      <c r="R57" s="177"/>
      <c r="S57" s="177"/>
      <c r="T57" s="178" t="e">
        <f>VLOOKUP(R57&amp;S57,Hoja1!$Q$4:$R$9,2,0)</f>
        <v>#N/A</v>
      </c>
      <c r="U57" s="177"/>
      <c r="V57" s="177"/>
      <c r="W57" s="177"/>
      <c r="X57" s="178" t="b">
        <f t="shared" si="23"/>
        <v>0</v>
      </c>
      <c r="Y57" s="178" t="b">
        <f>IF(Z57&lt;=20%,'Tabla probabilidad'!$B$5,IF(Z57&lt;=40%,'Tabla probabilidad'!$B$6,IF(Z57&lt;=60%,'Tabla probabilidad'!$B$7,IF(Z57&lt;=80%,'Tabla probabilidad'!$B$8,IF(Z57&lt;=100%,'Tabla probabilidad'!$B$9)))))</f>
        <v>0</v>
      </c>
      <c r="Z57" s="178" t="b">
        <f>IF(R57="Preventivo",(J55-(J55*T57)),IF(R57="Detectivo",(J55-(J55*T57)),IF(R57="Correctivo",(J55))))</f>
        <v>0</v>
      </c>
      <c r="AA57" s="365"/>
      <c r="AB57" s="365"/>
      <c r="AC57" s="178" t="b">
        <f t="shared" si="16"/>
        <v>0</v>
      </c>
      <c r="AD57" s="178" t="b">
        <f t="shared" si="24"/>
        <v>0</v>
      </c>
      <c r="AE57" s="365"/>
      <c r="AF57" s="365"/>
      <c r="AG57" s="360"/>
      <c r="AH57" s="370"/>
      <c r="AI57" s="368"/>
      <c r="AJ57" s="368"/>
      <c r="AK57" s="368"/>
      <c r="AL57" s="368"/>
      <c r="AM57" s="368"/>
      <c r="AN57" s="368"/>
    </row>
    <row r="58" spans="1:40" x14ac:dyDescent="0.25">
      <c r="A58" s="370"/>
      <c r="B58" s="360"/>
      <c r="C58" s="370"/>
      <c r="D58" s="371"/>
      <c r="E58" s="370"/>
      <c r="F58" s="370"/>
      <c r="G58" s="370"/>
      <c r="H58" s="370"/>
      <c r="I58" s="372"/>
      <c r="J58" s="373"/>
      <c r="K58" s="370"/>
      <c r="L58" s="374"/>
      <c r="M58" s="374"/>
      <c r="N58" s="370"/>
      <c r="O58" s="177">
        <v>4</v>
      </c>
      <c r="P58" s="176"/>
      <c r="Q58" s="177" t="b">
        <f t="shared" si="15"/>
        <v>0</v>
      </c>
      <c r="R58" s="177"/>
      <c r="S58" s="177"/>
      <c r="T58" s="178" t="e">
        <f>VLOOKUP(R58&amp;S58,Hoja1!$Q$4:$R$9,2,0)</f>
        <v>#N/A</v>
      </c>
      <c r="U58" s="177"/>
      <c r="V58" s="177"/>
      <c r="W58" s="177"/>
      <c r="X58" s="178" t="b">
        <f t="shared" si="23"/>
        <v>0</v>
      </c>
      <c r="Y58" s="178" t="b">
        <f>IF(Z58&lt;=20%,'Tabla probabilidad'!$B$5,IF(Z58&lt;=40%,'Tabla probabilidad'!$B$6,IF(Z58&lt;=60%,'Tabla probabilidad'!$B$7,IF(Z58&lt;=80%,'Tabla probabilidad'!$B$8,IF(Z58&lt;=100%,'Tabla probabilidad'!$B$9)))))</f>
        <v>0</v>
      </c>
      <c r="Z58" s="178" t="b">
        <f>IF(R58="Preventivo",(J55-(J55*T58)),IF(R58="Detectivo",(J55-(J55*T58)),IF(R58="Correctivo",(J55))))</f>
        <v>0</v>
      </c>
      <c r="AA58" s="365"/>
      <c r="AB58" s="365"/>
      <c r="AC58" s="178" t="b">
        <f t="shared" si="16"/>
        <v>0</v>
      </c>
      <c r="AD58" s="178" t="b">
        <f t="shared" si="24"/>
        <v>0</v>
      </c>
      <c r="AE58" s="365"/>
      <c r="AF58" s="365"/>
      <c r="AG58" s="360"/>
      <c r="AH58" s="370"/>
      <c r="AI58" s="368"/>
      <c r="AJ58" s="368"/>
      <c r="AK58" s="368"/>
      <c r="AL58" s="368"/>
      <c r="AM58" s="368"/>
      <c r="AN58" s="368"/>
    </row>
    <row r="59" spans="1:40" ht="20.25" customHeight="1" x14ac:dyDescent="0.25">
      <c r="A59" s="370"/>
      <c r="B59" s="361"/>
      <c r="C59" s="370"/>
      <c r="D59" s="371"/>
      <c r="E59" s="370"/>
      <c r="F59" s="370"/>
      <c r="G59" s="370"/>
      <c r="H59" s="370"/>
      <c r="I59" s="372"/>
      <c r="J59" s="373"/>
      <c r="K59" s="370"/>
      <c r="L59" s="374"/>
      <c r="M59" s="374"/>
      <c r="N59" s="370"/>
      <c r="O59" s="177">
        <v>5</v>
      </c>
      <c r="P59" s="185"/>
      <c r="Q59" s="177" t="b">
        <f t="shared" si="15"/>
        <v>0</v>
      </c>
      <c r="R59" s="177"/>
      <c r="S59" s="177"/>
      <c r="T59" s="178" t="e">
        <f>VLOOKUP(R59&amp;S59,Hoja1!$Q$4:$R$9,2,0)</f>
        <v>#N/A</v>
      </c>
      <c r="U59" s="177"/>
      <c r="V59" s="177"/>
      <c r="W59" s="177"/>
      <c r="X59" s="178" t="b">
        <f t="shared" si="23"/>
        <v>0</v>
      </c>
      <c r="Y59" s="178" t="b">
        <f>IF(Z59&lt;=20%,'Tabla probabilidad'!$B$5,IF(Z59&lt;=40%,'Tabla probabilidad'!$B$6,IF(Z59&lt;=60%,'Tabla probabilidad'!$B$7,IF(Z59&lt;=80%,'Tabla probabilidad'!$B$8,IF(Z59&lt;=100%,'Tabla probabilidad'!$B$9)))))</f>
        <v>0</v>
      </c>
      <c r="Z59" s="178" t="b">
        <f>IF(R59="Preventivo",(J55-(J55*T59)),IF(R59="Detectivo",(J55-(J55*T59)),IF(R59="Correctivo",(J55))))</f>
        <v>0</v>
      </c>
      <c r="AA59" s="366"/>
      <c r="AB59" s="366"/>
      <c r="AC59" s="178" t="b">
        <f t="shared" si="16"/>
        <v>0</v>
      </c>
      <c r="AD59" s="178" t="b">
        <f t="shared" si="24"/>
        <v>0</v>
      </c>
      <c r="AE59" s="366"/>
      <c r="AF59" s="366"/>
      <c r="AG59" s="361"/>
      <c r="AH59" s="370"/>
      <c r="AI59" s="369"/>
      <c r="AJ59" s="369"/>
      <c r="AK59" s="369"/>
      <c r="AL59" s="369"/>
      <c r="AM59" s="369"/>
      <c r="AN59" s="369"/>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0:P11 P20:P23 P18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8" t="s">
        <v>12</v>
      </c>
      <c r="B3" s="418"/>
      <c r="C3" s="418"/>
      <c r="D3" s="418"/>
      <c r="E3" s="418"/>
      <c r="F3" s="418"/>
      <c r="G3" s="418"/>
      <c r="H3" s="418"/>
    </row>
    <row r="4" spans="1:9" x14ac:dyDescent="0.25">
      <c r="A4" s="418"/>
      <c r="B4" s="418"/>
      <c r="C4" s="418"/>
      <c r="D4" s="418"/>
      <c r="E4" s="418"/>
      <c r="F4" s="418"/>
      <c r="G4" s="418"/>
      <c r="H4" s="418"/>
    </row>
    <row r="5" spans="1:9" ht="34.5" thickBot="1" x14ac:dyDescent="0.3">
      <c r="A5" s="19"/>
      <c r="B5" s="19"/>
      <c r="C5" s="19"/>
      <c r="D5" s="19"/>
      <c r="E5" s="19"/>
      <c r="F5" s="19"/>
      <c r="G5" s="19"/>
      <c r="H5" s="19"/>
    </row>
    <row r="6" spans="1:9" ht="71.25" customHeight="1" thickBot="1" x14ac:dyDescent="0.3">
      <c r="A6" s="419" t="s">
        <v>12</v>
      </c>
      <c r="B6" s="84" t="s">
        <v>93</v>
      </c>
      <c r="C6" s="85" t="s">
        <v>94</v>
      </c>
      <c r="D6" s="85" t="s">
        <v>95</v>
      </c>
      <c r="E6" s="85" t="s">
        <v>96</v>
      </c>
      <c r="F6" s="85" t="s">
        <v>97</v>
      </c>
      <c r="G6" s="165" t="s">
        <v>98</v>
      </c>
      <c r="H6" s="84" t="s">
        <v>99</v>
      </c>
      <c r="I6" s="84" t="s">
        <v>358</v>
      </c>
    </row>
    <row r="7" spans="1:9" ht="265.5" customHeight="1" thickBot="1" x14ac:dyDescent="0.3">
      <c r="A7" s="420"/>
      <c r="B7" s="20" t="s">
        <v>100</v>
      </c>
      <c r="C7" s="20" t="s">
        <v>101</v>
      </c>
      <c r="D7" s="20" t="s">
        <v>102</v>
      </c>
      <c r="E7" s="20" t="s">
        <v>103</v>
      </c>
      <c r="F7" s="20" t="s">
        <v>104</v>
      </c>
      <c r="G7" s="21" t="s">
        <v>105</v>
      </c>
      <c r="H7" s="186" t="s">
        <v>106</v>
      </c>
      <c r="I7" s="186" t="s">
        <v>359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421" t="s">
        <v>107</v>
      </c>
      <c r="C2" s="421"/>
      <c r="D2" s="421"/>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384</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7"/>
    </row>
    <row r="2" spans="1:10" ht="33.75" x14ac:dyDescent="0.25">
      <c r="A2" s="7"/>
      <c r="B2" s="422" t="s">
        <v>119</v>
      </c>
      <c r="C2" s="422"/>
      <c r="D2" s="422"/>
      <c r="E2" s="422"/>
      <c r="F2" s="7"/>
      <c r="G2" s="7"/>
      <c r="H2" s="7"/>
      <c r="I2" s="7"/>
      <c r="J2" s="7"/>
    </row>
    <row r="3" spans="1:10" x14ac:dyDescent="0.25">
      <c r="A3" s="7"/>
      <c r="B3" s="103"/>
      <c r="C3" s="103"/>
      <c r="D3" s="103"/>
      <c r="E3" s="135"/>
      <c r="F3" s="7"/>
      <c r="G3" s="7"/>
      <c r="H3" s="7"/>
      <c r="I3" s="7"/>
      <c r="J3" s="7"/>
    </row>
    <row r="4" spans="1:10" ht="60" x14ac:dyDescent="0.25">
      <c r="A4" s="7"/>
      <c r="B4" s="25"/>
      <c r="C4" s="104" t="s">
        <v>120</v>
      </c>
      <c r="D4" s="104" t="s">
        <v>121</v>
      </c>
      <c r="E4" s="135"/>
      <c r="F4" s="7"/>
      <c r="G4" s="7"/>
      <c r="H4" s="7"/>
      <c r="I4" s="7"/>
      <c r="J4" s="7"/>
    </row>
    <row r="5" spans="1:10" ht="76.5" customHeight="1" x14ac:dyDescent="0.25">
      <c r="A5" s="26" t="s">
        <v>122</v>
      </c>
      <c r="B5" s="105" t="s">
        <v>276</v>
      </c>
      <c r="C5" s="106" t="s">
        <v>123</v>
      </c>
      <c r="D5" s="107" t="s">
        <v>47</v>
      </c>
      <c r="E5" s="136">
        <v>0.2</v>
      </c>
      <c r="F5" s="7"/>
      <c r="G5" s="7"/>
      <c r="H5" s="7"/>
      <c r="I5" s="7"/>
      <c r="J5" s="7"/>
    </row>
    <row r="6" spans="1:10" ht="99" x14ac:dyDescent="0.25">
      <c r="A6" s="26" t="s">
        <v>124</v>
      </c>
      <c r="B6" s="108" t="s">
        <v>124</v>
      </c>
      <c r="C6" s="109" t="s">
        <v>125</v>
      </c>
      <c r="D6" s="110" t="s">
        <v>48</v>
      </c>
      <c r="E6" s="136">
        <v>0.4</v>
      </c>
      <c r="F6" s="7"/>
      <c r="G6" s="7"/>
      <c r="H6" s="7"/>
      <c r="I6" s="7"/>
      <c r="J6" s="7"/>
    </row>
    <row r="7" spans="1:10" ht="66" x14ac:dyDescent="0.25">
      <c r="A7" s="26" t="s">
        <v>127</v>
      </c>
      <c r="B7" s="111" t="s">
        <v>277</v>
      </c>
      <c r="C7" s="109" t="s">
        <v>128</v>
      </c>
      <c r="D7" s="110" t="s">
        <v>129</v>
      </c>
      <c r="E7" s="136">
        <v>0.6</v>
      </c>
      <c r="F7" s="7"/>
      <c r="G7" s="7"/>
      <c r="H7" s="7"/>
      <c r="I7" s="7"/>
      <c r="J7" s="7"/>
    </row>
    <row r="8" spans="1:10" ht="66" x14ac:dyDescent="0.25">
      <c r="A8" s="26" t="s">
        <v>130</v>
      </c>
      <c r="B8" s="112" t="s">
        <v>278</v>
      </c>
      <c r="C8" s="109" t="s">
        <v>131</v>
      </c>
      <c r="D8" s="110" t="s">
        <v>307</v>
      </c>
      <c r="E8" s="136">
        <v>0.8</v>
      </c>
      <c r="F8" s="7"/>
      <c r="G8" s="7"/>
      <c r="H8" s="7"/>
      <c r="I8" s="7"/>
      <c r="J8" s="7"/>
    </row>
    <row r="9" spans="1:10" ht="66" x14ac:dyDescent="0.25">
      <c r="A9" s="26" t="s">
        <v>132</v>
      </c>
      <c r="B9" s="113" t="s">
        <v>279</v>
      </c>
      <c r="C9" s="109" t="s">
        <v>133</v>
      </c>
      <c r="D9" s="110"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04" t="s">
        <v>120</v>
      </c>
      <c r="D11" s="104" t="s">
        <v>292</v>
      </c>
      <c r="E11" s="135"/>
      <c r="F11" s="7"/>
      <c r="G11" s="7"/>
      <c r="H11" s="7"/>
      <c r="I11" s="7"/>
      <c r="J11" s="7"/>
    </row>
    <row r="12" spans="1:10" ht="79.5" customHeight="1" x14ac:dyDescent="0.25">
      <c r="A12" s="26"/>
      <c r="B12" s="105" t="s">
        <v>276</v>
      </c>
      <c r="C12" s="106" t="s">
        <v>123</v>
      </c>
      <c r="D12" s="151" t="s">
        <v>298</v>
      </c>
      <c r="E12" s="136">
        <v>0.2</v>
      </c>
      <c r="F12" s="7"/>
      <c r="G12" s="7"/>
      <c r="H12" s="7"/>
      <c r="I12" s="7"/>
      <c r="J12" s="7"/>
    </row>
    <row r="13" spans="1:10" ht="33" x14ac:dyDescent="0.25">
      <c r="A13" s="26"/>
      <c r="B13" s="108" t="s">
        <v>124</v>
      </c>
      <c r="C13" s="109" t="s">
        <v>125</v>
      </c>
      <c r="D13" s="151" t="s">
        <v>299</v>
      </c>
      <c r="E13" s="136">
        <v>0.4</v>
      </c>
      <c r="F13" s="7"/>
      <c r="G13" s="7"/>
      <c r="H13" s="7"/>
      <c r="I13" s="7"/>
      <c r="J13" s="7"/>
    </row>
    <row r="14" spans="1:10" ht="33" x14ac:dyDescent="0.25">
      <c r="A14" s="26"/>
      <c r="B14" s="111" t="s">
        <v>277</v>
      </c>
      <c r="C14" s="109" t="s">
        <v>128</v>
      </c>
      <c r="D14" s="151" t="s">
        <v>300</v>
      </c>
      <c r="E14" s="136">
        <v>0.6</v>
      </c>
      <c r="F14" s="7"/>
      <c r="G14" s="7"/>
      <c r="H14" s="7"/>
      <c r="I14" s="7"/>
      <c r="J14" s="7"/>
    </row>
    <row r="15" spans="1:10" ht="33" x14ac:dyDescent="0.25">
      <c r="A15" s="26"/>
      <c r="B15" s="112" t="s">
        <v>278</v>
      </c>
      <c r="C15" s="109" t="s">
        <v>131</v>
      </c>
      <c r="D15" s="151" t="s">
        <v>301</v>
      </c>
      <c r="E15" s="136">
        <v>0.8</v>
      </c>
      <c r="F15" s="7"/>
      <c r="G15" s="7"/>
      <c r="H15" s="7"/>
      <c r="I15" s="7"/>
      <c r="J15" s="7"/>
    </row>
    <row r="16" spans="1:10" ht="46.5" customHeight="1" x14ac:dyDescent="0.25">
      <c r="A16" s="26"/>
      <c r="B16" s="113" t="s">
        <v>279</v>
      </c>
      <c r="C16" s="109" t="s">
        <v>133</v>
      </c>
      <c r="D16" s="151" t="s">
        <v>302</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04" t="s">
        <v>120</v>
      </c>
      <c r="D19" s="104" t="s">
        <v>305</v>
      </c>
      <c r="E19" s="135"/>
      <c r="F19" s="7"/>
      <c r="G19" s="7"/>
      <c r="H19" s="7"/>
      <c r="I19" s="7"/>
      <c r="J19" s="7"/>
    </row>
    <row r="20" spans="1:10" ht="57.75" customHeight="1" x14ac:dyDescent="0.25">
      <c r="A20" s="26"/>
      <c r="B20" s="105" t="s">
        <v>276</v>
      </c>
      <c r="C20" s="106" t="s">
        <v>123</v>
      </c>
      <c r="D20" s="151" t="s">
        <v>293</v>
      </c>
      <c r="E20" s="136">
        <v>0.2</v>
      </c>
      <c r="F20" s="7"/>
      <c r="G20" s="7"/>
      <c r="H20" s="7"/>
      <c r="I20" s="7"/>
      <c r="J20" s="7"/>
    </row>
    <row r="21" spans="1:10" ht="54" customHeight="1" x14ac:dyDescent="0.25">
      <c r="A21" s="26"/>
      <c r="B21" s="108" t="s">
        <v>124</v>
      </c>
      <c r="C21" s="109" t="s">
        <v>125</v>
      </c>
      <c r="D21" s="151" t="s">
        <v>294</v>
      </c>
      <c r="E21" s="136">
        <v>0.4</v>
      </c>
      <c r="F21" s="7"/>
      <c r="G21" s="7"/>
      <c r="H21" s="7"/>
      <c r="I21" s="7"/>
      <c r="J21" s="7"/>
    </row>
    <row r="22" spans="1:10" ht="64.5" customHeight="1" x14ac:dyDescent="0.25">
      <c r="A22" s="26"/>
      <c r="B22" s="111" t="s">
        <v>277</v>
      </c>
      <c r="C22" s="109" t="s">
        <v>128</v>
      </c>
      <c r="D22" s="151" t="s">
        <v>295</v>
      </c>
      <c r="E22" s="136">
        <v>0.6</v>
      </c>
      <c r="F22" s="7"/>
      <c r="G22" s="7"/>
      <c r="H22" s="7"/>
      <c r="I22" s="7"/>
      <c r="J22" s="7"/>
    </row>
    <row r="23" spans="1:10" ht="51.75" customHeight="1" x14ac:dyDescent="0.25">
      <c r="A23" s="26"/>
      <c r="B23" s="112" t="s">
        <v>278</v>
      </c>
      <c r="C23" s="109" t="s">
        <v>131</v>
      </c>
      <c r="D23" s="151" t="s">
        <v>296</v>
      </c>
      <c r="E23" s="136">
        <v>0.8</v>
      </c>
      <c r="F23" s="7"/>
      <c r="G23" s="7"/>
      <c r="H23" s="7"/>
      <c r="I23" s="7"/>
      <c r="J23" s="7"/>
    </row>
    <row r="24" spans="1:10" ht="51.75" customHeight="1" x14ac:dyDescent="0.25">
      <c r="A24" s="26"/>
      <c r="B24" s="113" t="s">
        <v>279</v>
      </c>
      <c r="C24" s="109" t="s">
        <v>133</v>
      </c>
      <c r="D24" s="151" t="s">
        <v>297</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04" t="s">
        <v>120</v>
      </c>
      <c r="D29" s="104" t="s">
        <v>303</v>
      </c>
      <c r="E29" s="135"/>
      <c r="F29" s="7"/>
      <c r="G29" s="7"/>
      <c r="H29" s="7"/>
      <c r="I29" s="7"/>
      <c r="J29" s="7"/>
    </row>
    <row r="30" spans="1:10" ht="75.75" customHeight="1" x14ac:dyDescent="0.25">
      <c r="A30" s="26"/>
      <c r="B30" s="105" t="s">
        <v>276</v>
      </c>
      <c r="C30" s="106" t="s">
        <v>123</v>
      </c>
      <c r="D30" s="151" t="s">
        <v>310</v>
      </c>
      <c r="E30" s="136">
        <v>0.2</v>
      </c>
      <c r="F30" s="7"/>
      <c r="G30" s="7"/>
      <c r="H30" s="7"/>
      <c r="I30" s="7"/>
      <c r="J30" s="7"/>
    </row>
    <row r="31" spans="1:10" ht="65.25" customHeight="1" x14ac:dyDescent="0.25">
      <c r="A31" s="26"/>
      <c r="B31" s="108" t="s">
        <v>124</v>
      </c>
      <c r="C31" s="109" t="s">
        <v>125</v>
      </c>
      <c r="D31" s="151" t="s">
        <v>311</v>
      </c>
      <c r="E31" s="136">
        <v>0.4</v>
      </c>
      <c r="F31" s="7"/>
      <c r="G31" s="7"/>
      <c r="H31" s="7"/>
      <c r="I31" s="7"/>
      <c r="J31" s="7"/>
    </row>
    <row r="32" spans="1:10" ht="57" customHeight="1" x14ac:dyDescent="0.25">
      <c r="A32" s="26"/>
      <c r="B32" s="111" t="s">
        <v>277</v>
      </c>
      <c r="C32" s="109" t="s">
        <v>128</v>
      </c>
      <c r="D32" s="151" t="s">
        <v>304</v>
      </c>
      <c r="E32" s="136">
        <v>0.6</v>
      </c>
      <c r="F32" s="7"/>
      <c r="G32" s="7"/>
      <c r="H32" s="7"/>
      <c r="I32" s="7"/>
      <c r="J32" s="7"/>
    </row>
    <row r="33" spans="1:10" ht="66.75" customHeight="1" x14ac:dyDescent="0.25">
      <c r="A33" s="26"/>
      <c r="B33" s="112" t="s">
        <v>278</v>
      </c>
      <c r="C33" s="109" t="s">
        <v>131</v>
      </c>
      <c r="D33" s="151" t="s">
        <v>312</v>
      </c>
      <c r="E33" s="136">
        <v>0.8</v>
      </c>
      <c r="F33" s="7"/>
      <c r="G33" s="7"/>
      <c r="H33" s="7"/>
      <c r="I33" s="7"/>
      <c r="J33" s="7"/>
    </row>
    <row r="34" spans="1:10" ht="79.5" customHeight="1" x14ac:dyDescent="0.25">
      <c r="A34" s="26"/>
      <c r="B34" s="113" t="s">
        <v>279</v>
      </c>
      <c r="C34" s="109" t="s">
        <v>133</v>
      </c>
      <c r="D34" s="151" t="s">
        <v>313</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04" t="s">
        <v>120</v>
      </c>
      <c r="D38" s="104" t="s">
        <v>333</v>
      </c>
      <c r="E38" s="135"/>
      <c r="F38" s="7"/>
      <c r="G38" s="7"/>
      <c r="H38" s="7"/>
      <c r="I38" s="7"/>
      <c r="J38" s="7"/>
    </row>
    <row r="39" spans="1:10" ht="99" x14ac:dyDescent="0.25">
      <c r="A39" s="26"/>
      <c r="B39" s="105" t="s">
        <v>276</v>
      </c>
      <c r="C39" s="106" t="s">
        <v>123</v>
      </c>
      <c r="D39" s="152" t="s">
        <v>329</v>
      </c>
      <c r="E39" s="136">
        <v>0.2</v>
      </c>
      <c r="F39" s="7"/>
      <c r="G39" s="7"/>
      <c r="H39" s="7"/>
      <c r="I39" s="7"/>
      <c r="J39" s="7"/>
    </row>
    <row r="40" spans="1:10" ht="99" x14ac:dyDescent="0.25">
      <c r="A40" s="26"/>
      <c r="B40" s="108" t="s">
        <v>124</v>
      </c>
      <c r="C40" s="109" t="s">
        <v>125</v>
      </c>
      <c r="D40" s="152" t="s">
        <v>330</v>
      </c>
      <c r="E40" s="136">
        <v>0.4</v>
      </c>
      <c r="F40" s="7"/>
      <c r="G40" s="7"/>
      <c r="H40" s="7"/>
      <c r="I40" s="7"/>
      <c r="J40" s="7"/>
    </row>
    <row r="41" spans="1:10" ht="99" x14ac:dyDescent="0.25">
      <c r="A41" s="26"/>
      <c r="B41" s="111" t="s">
        <v>277</v>
      </c>
      <c r="C41" s="109" t="s">
        <v>128</v>
      </c>
      <c r="D41" s="152" t="s">
        <v>331</v>
      </c>
      <c r="E41" s="136">
        <v>0.6</v>
      </c>
      <c r="F41" s="7"/>
      <c r="G41" s="7"/>
      <c r="H41" s="7"/>
      <c r="I41" s="7"/>
      <c r="J41" s="7"/>
    </row>
    <row r="42" spans="1:10" ht="99" x14ac:dyDescent="0.25">
      <c r="A42" s="26"/>
      <c r="B42" s="112" t="s">
        <v>278</v>
      </c>
      <c r="C42" s="109" t="s">
        <v>131</v>
      </c>
      <c r="D42" s="152" t="s">
        <v>332</v>
      </c>
      <c r="E42" s="136">
        <v>0.8</v>
      </c>
      <c r="F42" s="7"/>
      <c r="G42" s="7"/>
      <c r="H42" s="7"/>
      <c r="I42" s="7"/>
      <c r="J42" s="7"/>
    </row>
    <row r="43" spans="1:10" ht="99" x14ac:dyDescent="0.25">
      <c r="A43" s="26"/>
      <c r="B43" s="113" t="s">
        <v>279</v>
      </c>
      <c r="C43" s="109" t="s">
        <v>133</v>
      </c>
      <c r="D43" s="152" t="s">
        <v>334</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04" t="s">
        <v>291</v>
      </c>
      <c r="E45" s="135"/>
      <c r="F45" s="7"/>
      <c r="G45" s="7"/>
      <c r="H45" s="7"/>
      <c r="I45" s="7"/>
      <c r="J45" s="7"/>
    </row>
    <row r="46" spans="1:10" ht="94.5" customHeight="1" x14ac:dyDescent="0.25">
      <c r="A46" s="26"/>
      <c r="B46" s="112" t="s">
        <v>278</v>
      </c>
      <c r="C46" s="26"/>
      <c r="D46" s="110" t="s">
        <v>398</v>
      </c>
      <c r="E46" s="136">
        <v>0.8</v>
      </c>
      <c r="F46" s="7"/>
      <c r="G46" s="7"/>
      <c r="H46" s="7"/>
      <c r="I46" s="7"/>
      <c r="J46" s="7"/>
    </row>
    <row r="47" spans="1:10" ht="105.75" customHeight="1" x14ac:dyDescent="0.25">
      <c r="A47" s="26"/>
      <c r="B47" s="113" t="s">
        <v>279</v>
      </c>
      <c r="C47" s="27"/>
      <c r="D47" s="110" t="s">
        <v>394</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04" t="s">
        <v>404</v>
      </c>
      <c r="E51" s="135"/>
      <c r="F51" s="7"/>
      <c r="G51" s="7"/>
      <c r="H51" s="7"/>
      <c r="I51" s="7"/>
      <c r="J51" s="7"/>
    </row>
    <row r="52" spans="1:10" ht="90" customHeight="1" x14ac:dyDescent="0.25">
      <c r="A52" s="26"/>
      <c r="B52" s="112" t="s">
        <v>278</v>
      </c>
      <c r="C52" s="26"/>
      <c r="D52" s="110" t="s">
        <v>308</v>
      </c>
      <c r="E52" s="136">
        <v>0.8</v>
      </c>
      <c r="F52" s="7"/>
      <c r="G52" s="7"/>
      <c r="H52" s="7"/>
      <c r="I52" s="7"/>
      <c r="J52" s="7"/>
    </row>
    <row r="53" spans="1:10" ht="66" x14ac:dyDescent="0.25">
      <c r="A53" s="26"/>
      <c r="B53" s="113" t="s">
        <v>279</v>
      </c>
      <c r="C53" s="27"/>
      <c r="D53" s="110" t="s">
        <v>309</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114" customFormat="1" ht="20.25" x14ac:dyDescent="0.25">
      <c r="A80" s="115"/>
      <c r="B80" s="115"/>
      <c r="C80" s="116"/>
      <c r="D80" s="116"/>
      <c r="E80" s="137"/>
    </row>
    <row r="81" spans="1:5" s="114" customFormat="1" ht="20.25" x14ac:dyDescent="0.25">
      <c r="A81" s="115"/>
      <c r="B81" s="115"/>
      <c r="C81" s="116"/>
      <c r="D81" s="116"/>
      <c r="E81" s="137"/>
    </row>
    <row r="82" spans="1:5" s="114" customFormat="1" ht="20.25" x14ac:dyDescent="0.25">
      <c r="A82" s="115"/>
      <c r="B82" s="115"/>
      <c r="C82" s="116"/>
      <c r="D82" s="116"/>
      <c r="E82" s="137"/>
    </row>
    <row r="83" spans="1:5" s="114" customFormat="1" ht="20.25" x14ac:dyDescent="0.25">
      <c r="A83" s="115"/>
      <c r="B83" s="115"/>
      <c r="C83" s="116"/>
      <c r="D83" s="116"/>
      <c r="E83" s="137"/>
    </row>
    <row r="84" spans="1:5" s="114" customFormat="1" ht="20.25" x14ac:dyDescent="0.25">
      <c r="A84" s="115"/>
      <c r="B84" s="115"/>
      <c r="C84" s="116"/>
      <c r="D84" s="116"/>
      <c r="E84" s="137"/>
    </row>
    <row r="85" spans="1:5" s="114" customFormat="1" ht="20.25" x14ac:dyDescent="0.25">
      <c r="A85" s="115"/>
      <c r="B85" s="115"/>
      <c r="C85" s="116"/>
      <c r="D85" s="116"/>
      <c r="E85" s="137"/>
    </row>
    <row r="86" spans="1:5" s="114" customFormat="1" ht="20.25" x14ac:dyDescent="0.25">
      <c r="A86" s="115"/>
      <c r="B86" s="115"/>
      <c r="C86" s="116"/>
      <c r="D86" s="116"/>
      <c r="E86" s="137"/>
    </row>
    <row r="87" spans="1:5" s="114" customFormat="1" ht="20.25" x14ac:dyDescent="0.25">
      <c r="A87" s="115"/>
      <c r="B87" s="115"/>
      <c r="C87" s="116"/>
      <c r="D87" s="116"/>
      <c r="E87" s="137"/>
    </row>
    <row r="88" spans="1:5" s="114" customFormat="1" ht="20.25" x14ac:dyDescent="0.25">
      <c r="A88" s="115"/>
      <c r="B88" s="115"/>
      <c r="C88" s="116"/>
      <c r="D88" s="116"/>
      <c r="E88" s="137"/>
    </row>
    <row r="89" spans="1:5" s="114" customFormat="1" ht="20.25" x14ac:dyDescent="0.25">
      <c r="A89" s="115"/>
      <c r="B89" s="115"/>
      <c r="C89" s="116"/>
      <c r="D89" s="116"/>
      <c r="E89" s="137"/>
    </row>
    <row r="90" spans="1:5" s="114" customFormat="1" ht="20.25" x14ac:dyDescent="0.25">
      <c r="A90" s="115"/>
      <c r="B90" s="115"/>
      <c r="C90" s="116"/>
      <c r="D90" s="116"/>
      <c r="E90" s="137"/>
    </row>
    <row r="91" spans="1:5" s="114" customFormat="1" ht="20.25" x14ac:dyDescent="0.25">
      <c r="A91" s="115"/>
      <c r="B91" s="115"/>
      <c r="C91" s="116"/>
      <c r="D91" s="116"/>
      <c r="E91" s="137"/>
    </row>
    <row r="92" spans="1:5" s="114" customFormat="1" ht="20.25" x14ac:dyDescent="0.25">
      <c r="A92" s="115"/>
      <c r="B92" s="115"/>
      <c r="C92" s="116"/>
      <c r="D92" s="116"/>
      <c r="E92" s="137"/>
    </row>
    <row r="93" spans="1:5" s="114" customFormat="1" ht="20.25" x14ac:dyDescent="0.25">
      <c r="A93" s="115"/>
      <c r="B93" s="115"/>
      <c r="C93" s="116"/>
      <c r="D93" s="116"/>
      <c r="E93" s="137"/>
    </row>
    <row r="94" spans="1:5" s="114" customFormat="1" ht="20.25" x14ac:dyDescent="0.25">
      <c r="A94" s="115"/>
      <c r="B94" s="115"/>
      <c r="C94" s="116"/>
      <c r="D94" s="116"/>
      <c r="E94" s="137"/>
    </row>
    <row r="95" spans="1:5" s="114" customFormat="1" ht="20.25" x14ac:dyDescent="0.25">
      <c r="A95" s="115"/>
      <c r="B95" s="115"/>
      <c r="C95" s="116"/>
      <c r="D95" s="116"/>
      <c r="E95" s="137"/>
    </row>
    <row r="96" spans="1:5" s="114" customFormat="1" ht="20.25" x14ac:dyDescent="0.25">
      <c r="A96" s="115"/>
      <c r="B96" s="115"/>
      <c r="C96" s="116"/>
      <c r="D96" s="116"/>
      <c r="E96" s="137"/>
    </row>
    <row r="97" spans="1:5" s="114" customFormat="1" ht="20.25" x14ac:dyDescent="0.25">
      <c r="A97" s="115"/>
      <c r="B97" s="115"/>
      <c r="C97" s="116"/>
      <c r="D97" s="116"/>
      <c r="E97" s="137"/>
    </row>
    <row r="98" spans="1:5" s="114" customFormat="1" ht="20.25" x14ac:dyDescent="0.25">
      <c r="A98" s="115"/>
      <c r="B98" s="115"/>
      <c r="C98" s="116"/>
      <c r="D98" s="116"/>
      <c r="E98" s="137"/>
    </row>
    <row r="99" spans="1:5" s="114" customFormat="1" ht="20.25" x14ac:dyDescent="0.25">
      <c r="A99" s="115"/>
      <c r="B99" s="115"/>
      <c r="C99" s="116"/>
      <c r="D99" s="116"/>
      <c r="E99" s="137"/>
    </row>
    <row r="100" spans="1:5" s="114" customFormat="1" ht="20.25" x14ac:dyDescent="0.25">
      <c r="A100" s="115"/>
      <c r="B100" s="115"/>
      <c r="C100" s="116"/>
      <c r="D100" s="116"/>
      <c r="E100" s="137"/>
    </row>
    <row r="101" spans="1:5" s="114" customFormat="1" ht="20.25" x14ac:dyDescent="0.25">
      <c r="A101" s="115"/>
      <c r="B101" s="115"/>
      <c r="C101" s="116"/>
      <c r="D101" s="116"/>
      <c r="E101" s="137"/>
    </row>
    <row r="102" spans="1:5" s="114" customFormat="1" ht="20.25" x14ac:dyDescent="0.25">
      <c r="A102" s="115"/>
      <c r="B102" s="115"/>
      <c r="C102" s="116"/>
      <c r="D102" s="116"/>
      <c r="E102" s="137"/>
    </row>
    <row r="103" spans="1:5" s="114" customFormat="1" ht="20.25" x14ac:dyDescent="0.25">
      <c r="A103" s="115"/>
      <c r="B103" s="115"/>
      <c r="C103" s="116"/>
      <c r="D103" s="116"/>
      <c r="E103" s="137"/>
    </row>
    <row r="104" spans="1:5" s="114" customFormat="1" ht="20.25" x14ac:dyDescent="0.25">
      <c r="A104" s="115"/>
      <c r="B104" s="115"/>
      <c r="C104" s="116"/>
      <c r="D104" s="116"/>
      <c r="E104" s="137"/>
    </row>
    <row r="105" spans="1:5" s="114" customFormat="1" ht="20.25" x14ac:dyDescent="0.25">
      <c r="A105" s="115"/>
      <c r="B105" s="115"/>
      <c r="C105" s="116"/>
      <c r="D105" s="116"/>
      <c r="E105" s="137"/>
    </row>
    <row r="106" spans="1:5" s="114" customFormat="1" ht="20.25" x14ac:dyDescent="0.25">
      <c r="A106" s="115"/>
      <c r="B106" s="115"/>
      <c r="C106" s="116"/>
      <c r="D106" s="116"/>
      <c r="E106" s="137"/>
    </row>
    <row r="107" spans="1:5" s="114" customFormat="1" ht="20.25" x14ac:dyDescent="0.25">
      <c r="A107" s="115"/>
      <c r="B107" s="115"/>
      <c r="C107" s="116"/>
      <c r="D107" s="116"/>
      <c r="E107" s="137"/>
    </row>
    <row r="108" spans="1:5" s="114" customFormat="1" ht="20.25" x14ac:dyDescent="0.25">
      <c r="A108" s="115"/>
      <c r="B108" s="115"/>
      <c r="C108" s="116"/>
      <c r="D108" s="116"/>
      <c r="E108" s="137"/>
    </row>
    <row r="109" spans="1:5" s="114" customFormat="1" ht="20.25" x14ac:dyDescent="0.25">
      <c r="A109" s="115"/>
      <c r="B109" s="115"/>
      <c r="C109" s="116"/>
      <c r="D109" s="116"/>
      <c r="E109" s="137"/>
    </row>
    <row r="110" spans="1:5" s="114" customFormat="1" ht="20.25" x14ac:dyDescent="0.25">
      <c r="A110" s="115"/>
      <c r="B110" s="115"/>
      <c r="C110" s="116"/>
      <c r="D110" s="116"/>
      <c r="E110" s="137"/>
    </row>
    <row r="111" spans="1:5" s="114" customFormat="1" ht="20.25" x14ac:dyDescent="0.25">
      <c r="A111" s="115"/>
      <c r="B111" s="115"/>
      <c r="C111" s="116"/>
      <c r="D111" s="116"/>
      <c r="E111" s="137"/>
    </row>
    <row r="112" spans="1:5" s="114" customFormat="1" ht="20.25" x14ac:dyDescent="0.25">
      <c r="A112" s="115"/>
      <c r="B112" s="115"/>
      <c r="C112" s="116"/>
      <c r="D112" s="116"/>
      <c r="E112" s="137"/>
    </row>
    <row r="113" spans="1:5" s="114" customFormat="1" ht="20.25" x14ac:dyDescent="0.25">
      <c r="A113" s="115"/>
      <c r="B113" s="115"/>
      <c r="C113" s="116"/>
      <c r="D113" s="116"/>
      <c r="E113" s="137"/>
    </row>
    <row r="114" spans="1:5" s="114" customFormat="1" ht="20.25" x14ac:dyDescent="0.25">
      <c r="A114" s="115"/>
      <c r="B114" s="115"/>
      <c r="C114" s="116"/>
      <c r="D114" s="116"/>
      <c r="E114" s="137"/>
    </row>
    <row r="115" spans="1:5" s="114" customFormat="1" ht="20.25" x14ac:dyDescent="0.25">
      <c r="A115" s="115"/>
      <c r="B115" s="115"/>
      <c r="C115" s="116"/>
      <c r="D115" s="116"/>
      <c r="E115" s="137"/>
    </row>
    <row r="116" spans="1:5" s="114" customFormat="1" ht="20.25" x14ac:dyDescent="0.25">
      <c r="A116" s="115"/>
      <c r="B116" s="115"/>
      <c r="C116" s="116"/>
      <c r="D116" s="116"/>
      <c r="E116" s="137"/>
    </row>
    <row r="117" spans="1:5" s="114" customFormat="1" ht="20.25" x14ac:dyDescent="0.25">
      <c r="A117" s="115"/>
      <c r="B117" s="115"/>
      <c r="C117" s="116"/>
      <c r="D117" s="116"/>
      <c r="E117" s="137"/>
    </row>
    <row r="118" spans="1:5" s="114" customFormat="1" ht="20.25" x14ac:dyDescent="0.25">
      <c r="A118" s="115"/>
      <c r="B118" s="115"/>
      <c r="C118" s="116"/>
      <c r="D118" s="116"/>
      <c r="E118" s="137"/>
    </row>
    <row r="119" spans="1:5" s="114" customFormat="1" ht="20.25" x14ac:dyDescent="0.25">
      <c r="A119" s="115"/>
      <c r="B119" s="115"/>
      <c r="C119" s="116"/>
      <c r="D119" s="116"/>
      <c r="E119" s="137"/>
    </row>
    <row r="120" spans="1:5" s="114" customFormat="1" ht="20.25" x14ac:dyDescent="0.25">
      <c r="A120" s="115"/>
      <c r="B120" s="115"/>
      <c r="C120" s="116"/>
      <c r="D120" s="116"/>
      <c r="E120" s="137"/>
    </row>
    <row r="121" spans="1:5" s="114" customFormat="1" ht="20.25" x14ac:dyDescent="0.25">
      <c r="A121" s="115"/>
      <c r="B121" s="115"/>
      <c r="C121" s="116"/>
      <c r="D121" s="116"/>
      <c r="E121" s="137"/>
    </row>
    <row r="122" spans="1:5" s="114" customFormat="1" ht="20.25" x14ac:dyDescent="0.25">
      <c r="A122" s="115"/>
      <c r="B122" s="115"/>
      <c r="C122" s="116"/>
      <c r="D122" s="116"/>
      <c r="E122" s="137"/>
    </row>
    <row r="123" spans="1:5" s="114" customFormat="1" ht="20.25" x14ac:dyDescent="0.25">
      <c r="A123" s="115"/>
      <c r="B123" s="115"/>
      <c r="C123" s="116"/>
      <c r="D123" s="116"/>
      <c r="E123" s="137"/>
    </row>
    <row r="124" spans="1:5" s="114" customFormat="1" ht="20.25" x14ac:dyDescent="0.25">
      <c r="A124" s="115"/>
      <c r="B124" s="115"/>
      <c r="C124" s="116"/>
      <c r="D124" s="116"/>
      <c r="E124" s="137"/>
    </row>
    <row r="125" spans="1:5" s="114" customFormat="1" ht="20.25" x14ac:dyDescent="0.25">
      <c r="A125" s="115"/>
      <c r="B125" s="115"/>
      <c r="C125" s="116"/>
      <c r="D125" s="116"/>
      <c r="E125" s="137"/>
    </row>
    <row r="126" spans="1:5" s="114" customFormat="1" ht="20.25" x14ac:dyDescent="0.25">
      <c r="A126" s="115"/>
      <c r="B126" s="115"/>
      <c r="C126" s="116"/>
      <c r="D126" s="116"/>
      <c r="E126" s="137"/>
    </row>
    <row r="127" spans="1:5" s="114" customFormat="1" ht="20.25" x14ac:dyDescent="0.25">
      <c r="A127" s="115"/>
      <c r="B127" s="115"/>
      <c r="C127" s="116"/>
      <c r="D127" s="116"/>
      <c r="E127" s="137"/>
    </row>
    <row r="128" spans="1:5" s="114" customFormat="1" ht="20.25" x14ac:dyDescent="0.25">
      <c r="A128" s="115"/>
      <c r="B128" s="115"/>
      <c r="C128" s="116"/>
      <c r="D128" s="116"/>
      <c r="E128" s="137"/>
    </row>
    <row r="129" spans="1:5" s="114" customFormat="1" ht="20.25" x14ac:dyDescent="0.25">
      <c r="A129" s="115"/>
      <c r="B129" s="115"/>
      <c r="C129" s="116"/>
      <c r="D129" s="116"/>
      <c r="E129" s="137"/>
    </row>
    <row r="130" spans="1:5" s="114" customFormat="1" ht="20.25" x14ac:dyDescent="0.25">
      <c r="A130" s="115"/>
      <c r="B130" s="115"/>
      <c r="C130" s="116"/>
      <c r="D130" s="116"/>
      <c r="E130" s="137"/>
    </row>
    <row r="131" spans="1:5" s="114" customFormat="1" ht="20.25" x14ac:dyDescent="0.25">
      <c r="A131" s="115"/>
      <c r="B131" s="115"/>
      <c r="C131" s="116"/>
      <c r="D131" s="116"/>
      <c r="E131" s="137"/>
    </row>
    <row r="132" spans="1:5" s="114" customFormat="1" ht="20.25" x14ac:dyDescent="0.25">
      <c r="A132" s="115"/>
      <c r="B132" s="115"/>
      <c r="C132" s="116"/>
      <c r="D132" s="116"/>
      <c r="E132" s="137"/>
    </row>
    <row r="133" spans="1:5" s="114" customFormat="1" ht="20.25" x14ac:dyDescent="0.25">
      <c r="A133" s="115"/>
      <c r="B133" s="115"/>
      <c r="C133" s="116"/>
      <c r="D133" s="116"/>
      <c r="E133" s="137"/>
    </row>
    <row r="134" spans="1:5" s="114" customFormat="1" ht="20.25" x14ac:dyDescent="0.25">
      <c r="A134" s="115"/>
      <c r="B134" s="115"/>
      <c r="C134" s="116"/>
      <c r="D134" s="116"/>
      <c r="E134" s="137"/>
    </row>
    <row r="135" spans="1:5" s="114" customFormat="1" ht="20.25" x14ac:dyDescent="0.25">
      <c r="A135" s="115"/>
      <c r="B135" s="115"/>
      <c r="C135" s="116"/>
      <c r="D135" s="116"/>
      <c r="E135" s="137"/>
    </row>
    <row r="136" spans="1:5" s="114" customFormat="1" ht="20.25" x14ac:dyDescent="0.25">
      <c r="A136" s="115"/>
      <c r="B136" s="115"/>
      <c r="C136" s="116"/>
      <c r="D136" s="116"/>
      <c r="E136" s="137"/>
    </row>
    <row r="137" spans="1:5" s="114" customFormat="1" ht="20.25" x14ac:dyDescent="0.25">
      <c r="A137" s="115"/>
      <c r="B137" s="115"/>
      <c r="C137" s="116"/>
      <c r="D137" s="116"/>
      <c r="E137" s="137"/>
    </row>
    <row r="138" spans="1:5" s="114" customFormat="1" ht="20.25" x14ac:dyDescent="0.25">
      <c r="A138" s="115"/>
      <c r="B138" s="115"/>
      <c r="C138" s="116"/>
      <c r="D138" s="116"/>
      <c r="E138" s="137"/>
    </row>
    <row r="139" spans="1:5" s="114" customFormat="1" ht="20.25" x14ac:dyDescent="0.25">
      <c r="A139" s="115"/>
      <c r="B139" s="115"/>
      <c r="C139" s="116"/>
      <c r="D139" s="116"/>
      <c r="E139" s="137"/>
    </row>
    <row r="140" spans="1:5" s="114" customFormat="1" ht="20.25" x14ac:dyDescent="0.25">
      <c r="A140" s="115"/>
      <c r="B140" s="115"/>
      <c r="C140" s="116"/>
      <c r="D140" s="116"/>
      <c r="E140" s="137"/>
    </row>
    <row r="141" spans="1:5" s="114" customFormat="1" ht="20.25" x14ac:dyDescent="0.25">
      <c r="A141" s="115"/>
      <c r="B141" s="115"/>
      <c r="C141" s="116"/>
      <c r="D141" s="116"/>
      <c r="E141" s="137"/>
    </row>
    <row r="142" spans="1:5" s="114" customFormat="1" ht="20.25" x14ac:dyDescent="0.25">
      <c r="A142" s="115"/>
      <c r="B142" s="115"/>
      <c r="C142" s="116"/>
      <c r="D142" s="116"/>
      <c r="E142" s="137"/>
    </row>
    <row r="143" spans="1:5" s="114" customFormat="1" ht="20.25" x14ac:dyDescent="0.25">
      <c r="A143" s="115"/>
      <c r="B143" s="115"/>
      <c r="C143" s="116"/>
      <c r="D143" s="116"/>
      <c r="E143" s="137"/>
    </row>
    <row r="144" spans="1:5" s="114" customFormat="1" ht="20.25" x14ac:dyDescent="0.25">
      <c r="A144" s="115"/>
      <c r="B144" s="115"/>
      <c r="C144" s="116"/>
      <c r="D144" s="116"/>
      <c r="E144" s="137"/>
    </row>
    <row r="145" spans="1:5" s="114" customFormat="1" ht="20.25" x14ac:dyDescent="0.25">
      <c r="A145" s="115"/>
      <c r="B145" s="115"/>
      <c r="C145" s="116"/>
      <c r="D145" s="116"/>
      <c r="E145" s="137"/>
    </row>
    <row r="146" spans="1:5" s="114" customFormat="1" ht="20.25" x14ac:dyDescent="0.25">
      <c r="A146" s="115"/>
      <c r="B146" s="115"/>
      <c r="C146" s="116"/>
      <c r="D146" s="116"/>
      <c r="E146" s="137"/>
    </row>
    <row r="147" spans="1:5" s="114" customFormat="1" ht="20.25" x14ac:dyDescent="0.25">
      <c r="A147" s="115"/>
      <c r="B147" s="115"/>
      <c r="C147" s="116"/>
      <c r="D147" s="116"/>
      <c r="E147" s="137"/>
    </row>
    <row r="148" spans="1:5" s="114" customFormat="1" ht="20.25" x14ac:dyDescent="0.25">
      <c r="A148" s="115"/>
      <c r="B148" s="115"/>
      <c r="C148" s="116"/>
      <c r="D148" s="116"/>
      <c r="E148" s="137"/>
    </row>
    <row r="149" spans="1:5" s="114" customFormat="1" ht="20.25" x14ac:dyDescent="0.25">
      <c r="A149" s="115"/>
      <c r="B149" s="115"/>
      <c r="C149" s="116"/>
      <c r="D149" s="116"/>
      <c r="E149" s="137"/>
    </row>
    <row r="150" spans="1:5" s="114" customFormat="1" ht="20.25" x14ac:dyDescent="0.25">
      <c r="A150" s="115"/>
      <c r="B150" s="115"/>
      <c r="C150" s="116"/>
      <c r="D150" s="116"/>
      <c r="E150" s="137"/>
    </row>
    <row r="151" spans="1:5" s="114" customFormat="1" ht="20.25" x14ac:dyDescent="0.25">
      <c r="A151" s="115"/>
      <c r="B151" s="115"/>
      <c r="C151" s="116"/>
      <c r="D151" s="116"/>
      <c r="E151" s="137"/>
    </row>
    <row r="152" spans="1:5" s="114" customFormat="1" ht="20.25" x14ac:dyDescent="0.25">
      <c r="A152" s="115"/>
      <c r="B152" s="115"/>
      <c r="C152" s="116"/>
      <c r="D152" s="116"/>
      <c r="E152" s="137"/>
    </row>
    <row r="153" spans="1:5" s="114" customFormat="1" ht="20.25" x14ac:dyDescent="0.25">
      <c r="A153" s="115"/>
      <c r="B153" s="115"/>
      <c r="C153" s="116"/>
      <c r="D153" s="116"/>
      <c r="E153" s="137"/>
    </row>
    <row r="154" spans="1:5" s="114" customFormat="1" ht="20.25" x14ac:dyDescent="0.25">
      <c r="A154" s="115"/>
      <c r="B154" s="115"/>
      <c r="C154" s="116"/>
      <c r="D154" s="116"/>
      <c r="E154" s="137"/>
    </row>
    <row r="155" spans="1:5" s="114" customFormat="1" ht="20.25" x14ac:dyDescent="0.25">
      <c r="A155" s="115"/>
      <c r="B155" s="115"/>
      <c r="C155" s="116"/>
      <c r="D155" s="116"/>
      <c r="E155" s="137"/>
    </row>
    <row r="156" spans="1:5" s="114" customFormat="1" ht="20.25" x14ac:dyDescent="0.25">
      <c r="A156" s="115"/>
      <c r="B156" s="115"/>
      <c r="C156" s="116"/>
      <c r="D156" s="116"/>
      <c r="E156" s="137"/>
    </row>
    <row r="157" spans="1:5" s="114" customFormat="1" ht="20.25" x14ac:dyDescent="0.25">
      <c r="A157" s="115"/>
      <c r="B157" s="115"/>
      <c r="C157" s="116"/>
      <c r="D157" s="116"/>
      <c r="E157" s="137"/>
    </row>
    <row r="158" spans="1:5" s="114" customFormat="1" ht="20.25" x14ac:dyDescent="0.25">
      <c r="A158" s="115"/>
      <c r="B158" s="115"/>
      <c r="C158" s="116"/>
      <c r="D158" s="116"/>
      <c r="E158" s="137"/>
    </row>
    <row r="159" spans="1:5" s="114" customFormat="1" ht="20.25" x14ac:dyDescent="0.25">
      <c r="A159" s="115"/>
      <c r="B159" s="115"/>
      <c r="C159" s="116"/>
      <c r="D159" s="116"/>
      <c r="E159" s="137"/>
    </row>
    <row r="160" spans="1:5" s="114" customFormat="1" ht="20.25" x14ac:dyDescent="0.25">
      <c r="A160" s="115"/>
      <c r="B160" s="115"/>
      <c r="C160" s="116"/>
      <c r="D160" s="116"/>
      <c r="E160" s="137"/>
    </row>
    <row r="161" spans="1:5" s="114" customFormat="1" ht="20.25" x14ac:dyDescent="0.25">
      <c r="A161" s="115"/>
      <c r="B161" s="115"/>
      <c r="C161" s="116"/>
      <c r="D161" s="116"/>
      <c r="E161" s="137"/>
    </row>
    <row r="162" spans="1:5" s="114" customFormat="1" ht="20.25" x14ac:dyDescent="0.25">
      <c r="A162" s="115"/>
      <c r="B162" s="115"/>
      <c r="C162" s="116"/>
      <c r="D162" s="116"/>
      <c r="E162" s="137"/>
    </row>
    <row r="163" spans="1:5" s="114" customFormat="1" ht="20.25" x14ac:dyDescent="0.25">
      <c r="A163" s="115"/>
      <c r="B163" s="115"/>
      <c r="C163" s="116"/>
      <c r="D163" s="116"/>
      <c r="E163" s="137"/>
    </row>
    <row r="164" spans="1:5" s="114" customFormat="1" ht="20.25" x14ac:dyDescent="0.25">
      <c r="A164" s="115"/>
      <c r="B164" s="115"/>
      <c r="C164" s="116"/>
      <c r="D164" s="116"/>
      <c r="E164" s="137"/>
    </row>
    <row r="165" spans="1:5" s="114" customFormat="1" ht="20.25" x14ac:dyDescent="0.25">
      <c r="A165" s="115"/>
      <c r="B165" s="115"/>
      <c r="C165" s="116"/>
      <c r="D165" s="116"/>
      <c r="E165" s="137"/>
    </row>
    <row r="166" spans="1:5" s="114" customFormat="1" ht="20.25" x14ac:dyDescent="0.25">
      <c r="A166" s="115"/>
      <c r="B166" s="115"/>
      <c r="C166" s="116"/>
      <c r="D166" s="116"/>
      <c r="E166" s="137"/>
    </row>
    <row r="167" spans="1:5" s="114" customFormat="1" ht="20.25" x14ac:dyDescent="0.25">
      <c r="A167" s="115"/>
      <c r="B167" s="115"/>
      <c r="C167" s="116"/>
      <c r="D167" s="116"/>
      <c r="E167" s="137"/>
    </row>
    <row r="168" spans="1:5" s="114" customFormat="1" ht="20.25" x14ac:dyDescent="0.25">
      <c r="A168" s="115"/>
      <c r="B168" s="115"/>
      <c r="C168" s="116"/>
      <c r="D168" s="116"/>
      <c r="E168" s="137"/>
    </row>
    <row r="169" spans="1:5" s="114" customFormat="1" ht="20.25" x14ac:dyDescent="0.25">
      <c r="A169" s="115"/>
      <c r="B169" s="115"/>
      <c r="C169" s="116"/>
      <c r="D169" s="116"/>
      <c r="E169" s="137"/>
    </row>
    <row r="170" spans="1:5" s="114" customFormat="1" ht="20.25" x14ac:dyDescent="0.25">
      <c r="A170" s="115"/>
      <c r="B170" s="115"/>
      <c r="C170" s="116"/>
      <c r="D170" s="116"/>
      <c r="E170" s="137"/>
    </row>
    <row r="171" spans="1:5" s="114" customFormat="1" ht="20.25" x14ac:dyDescent="0.25">
      <c r="A171" s="115"/>
      <c r="B171" s="115"/>
      <c r="C171" s="116"/>
      <c r="D171" s="116"/>
      <c r="E171" s="137"/>
    </row>
    <row r="172" spans="1:5" s="114" customFormat="1" ht="20.25" x14ac:dyDescent="0.25">
      <c r="A172" s="115"/>
      <c r="B172" s="115"/>
      <c r="C172" s="116"/>
      <c r="D172" s="116"/>
      <c r="E172" s="137"/>
    </row>
    <row r="173" spans="1:5" s="114" customFormat="1" ht="20.25" x14ac:dyDescent="0.25">
      <c r="A173" s="115"/>
      <c r="B173" s="115"/>
      <c r="C173" s="116"/>
      <c r="D173" s="116"/>
      <c r="E173" s="137"/>
    </row>
    <row r="174" spans="1:5" s="114" customFormat="1" ht="20.25" x14ac:dyDescent="0.25">
      <c r="A174" s="115"/>
      <c r="B174" s="115"/>
      <c r="C174" s="116"/>
      <c r="D174" s="116"/>
      <c r="E174" s="137"/>
    </row>
    <row r="175" spans="1:5" s="114" customFormat="1" ht="20.25" x14ac:dyDescent="0.25">
      <c r="A175" s="115"/>
      <c r="B175" s="115"/>
      <c r="C175" s="116"/>
      <c r="D175" s="116"/>
      <c r="E175" s="137"/>
    </row>
    <row r="176" spans="1:5" s="114" customFormat="1" ht="20.25" x14ac:dyDescent="0.25">
      <c r="A176" s="115"/>
      <c r="B176" s="115"/>
      <c r="C176" s="116"/>
      <c r="D176" s="116"/>
      <c r="E176" s="137"/>
    </row>
    <row r="177" spans="1:5" s="114" customFormat="1" ht="20.25" x14ac:dyDescent="0.25">
      <c r="A177" s="115"/>
      <c r="B177" s="115"/>
      <c r="C177" s="116"/>
      <c r="D177" s="116"/>
      <c r="E177" s="137"/>
    </row>
    <row r="178" spans="1:5" s="114" customFormat="1" ht="20.25" x14ac:dyDescent="0.25">
      <c r="A178" s="115"/>
      <c r="B178" s="115"/>
      <c r="C178" s="116"/>
      <c r="D178" s="116"/>
      <c r="E178" s="137"/>
    </row>
    <row r="179" spans="1:5" s="114" customFormat="1" ht="20.25" x14ac:dyDescent="0.25">
      <c r="A179" s="115"/>
      <c r="B179" s="115"/>
      <c r="C179" s="116"/>
      <c r="D179" s="116"/>
      <c r="E179" s="137"/>
    </row>
    <row r="180" spans="1:5" s="114" customFormat="1" ht="20.25" x14ac:dyDescent="0.25">
      <c r="A180" s="115"/>
      <c r="B180" s="115"/>
      <c r="C180" s="116"/>
      <c r="D180" s="116"/>
      <c r="E180" s="137"/>
    </row>
    <row r="181" spans="1:5" s="114" customFormat="1" ht="20.25" x14ac:dyDescent="0.25">
      <c r="A181" s="115"/>
      <c r="B181" s="115"/>
      <c r="C181" s="116"/>
      <c r="D181" s="116"/>
      <c r="E181" s="137"/>
    </row>
    <row r="182" spans="1:5" s="114" customFormat="1" ht="20.25" x14ac:dyDescent="0.25">
      <c r="A182" s="115"/>
      <c r="B182" s="115"/>
      <c r="C182" s="116"/>
      <c r="D182" s="116"/>
      <c r="E182" s="137"/>
    </row>
    <row r="183" spans="1:5" s="114" customFormat="1" ht="20.25" x14ac:dyDescent="0.25">
      <c r="A183" s="115"/>
      <c r="B183" s="115"/>
      <c r="C183" s="116"/>
      <c r="D183" s="116"/>
      <c r="E183" s="137"/>
    </row>
    <row r="184" spans="1:5" s="114" customFormat="1" ht="20.25" x14ac:dyDescent="0.25">
      <c r="A184" s="115"/>
      <c r="B184" s="115"/>
      <c r="C184" s="116"/>
      <c r="D184" s="116"/>
      <c r="E184" s="137"/>
    </row>
    <row r="185" spans="1:5" s="114" customFormat="1" ht="20.25" x14ac:dyDescent="0.25">
      <c r="A185" s="115"/>
      <c r="B185" s="115"/>
      <c r="C185" s="116"/>
      <c r="D185" s="116"/>
      <c r="E185" s="137"/>
    </row>
    <row r="186" spans="1:5" s="114" customFormat="1" ht="20.25" x14ac:dyDescent="0.25">
      <c r="A186" s="115"/>
      <c r="B186" s="115"/>
      <c r="C186" s="116"/>
      <c r="D186" s="116"/>
      <c r="E186" s="137"/>
    </row>
    <row r="187" spans="1:5" s="114" customFormat="1" ht="20.25" x14ac:dyDescent="0.25">
      <c r="A187" s="115"/>
      <c r="B187" s="115"/>
      <c r="C187" s="116"/>
      <c r="D187" s="116"/>
      <c r="E187" s="137"/>
    </row>
    <row r="188" spans="1:5" s="114" customFormat="1" ht="20.25" x14ac:dyDescent="0.25">
      <c r="A188" s="115"/>
      <c r="B188" s="115"/>
      <c r="C188" s="116"/>
      <c r="D188" s="116"/>
      <c r="E188" s="137"/>
    </row>
    <row r="189" spans="1:5" s="114" customFormat="1" ht="20.25" x14ac:dyDescent="0.25">
      <c r="A189" s="115"/>
      <c r="B189" s="115"/>
      <c r="C189" s="116"/>
      <c r="D189" s="116"/>
      <c r="E189" s="137"/>
    </row>
    <row r="190" spans="1:5" s="114" customFormat="1" ht="20.25" x14ac:dyDescent="0.25">
      <c r="A190" s="115"/>
      <c r="B190" s="115"/>
      <c r="C190" s="116"/>
      <c r="D190" s="116"/>
      <c r="E190" s="137"/>
    </row>
    <row r="191" spans="1:5" s="114" customFormat="1" ht="20.25" x14ac:dyDescent="0.25">
      <c r="A191" s="115"/>
      <c r="B191" s="115"/>
      <c r="C191" s="116"/>
      <c r="D191" s="116"/>
      <c r="E191" s="137"/>
    </row>
    <row r="192" spans="1:5" s="114" customFormat="1" ht="20.25" x14ac:dyDescent="0.25">
      <c r="A192" s="115"/>
      <c r="B192" s="115"/>
      <c r="C192" s="116"/>
      <c r="D192" s="116"/>
      <c r="E192" s="137"/>
    </row>
    <row r="193" spans="1:5" s="114" customFormat="1" ht="20.25" x14ac:dyDescent="0.25">
      <c r="A193" s="115"/>
      <c r="B193" s="115"/>
      <c r="C193" s="116"/>
      <c r="D193" s="116"/>
      <c r="E193" s="137"/>
    </row>
    <row r="194" spans="1:5" s="114" customFormat="1" ht="20.25" x14ac:dyDescent="0.25">
      <c r="A194" s="115"/>
      <c r="B194" s="115"/>
      <c r="C194" s="116"/>
      <c r="D194" s="116"/>
      <c r="E194" s="137"/>
    </row>
    <row r="195" spans="1:5" s="114" customFormat="1" ht="20.25" x14ac:dyDescent="0.25">
      <c r="A195" s="115"/>
      <c r="B195" s="115"/>
      <c r="C195" s="116"/>
      <c r="D195" s="116"/>
      <c r="E195" s="137"/>
    </row>
    <row r="196" spans="1:5" s="114" customFormat="1" ht="20.25" x14ac:dyDescent="0.25">
      <c r="A196" s="115"/>
      <c r="B196" s="115"/>
      <c r="C196" s="116"/>
      <c r="D196" s="116"/>
      <c r="E196" s="137"/>
    </row>
    <row r="197" spans="1:5" s="114" customFormat="1" ht="20.25" x14ac:dyDescent="0.25">
      <c r="A197" s="115"/>
      <c r="B197" s="115"/>
      <c r="C197" s="116"/>
      <c r="D197" s="116"/>
      <c r="E197" s="137"/>
    </row>
    <row r="198" spans="1:5" s="114" customFormat="1" ht="20.25" x14ac:dyDescent="0.25">
      <c r="A198" s="115"/>
      <c r="B198" s="115"/>
      <c r="C198" s="116"/>
      <c r="D198" s="116"/>
      <c r="E198" s="137"/>
    </row>
    <row r="199" spans="1:5" s="114" customFormat="1" ht="20.25" x14ac:dyDescent="0.25">
      <c r="A199" s="115"/>
      <c r="B199" s="115"/>
      <c r="C199" s="116"/>
      <c r="D199" s="116"/>
      <c r="E199" s="137"/>
    </row>
    <row r="200" spans="1:5" s="114" customFormat="1" ht="20.25" x14ac:dyDescent="0.25">
      <c r="A200" s="115"/>
      <c r="B200" s="115"/>
      <c r="C200" s="116"/>
      <c r="D200" s="116"/>
      <c r="E200" s="137"/>
    </row>
    <row r="201" spans="1:5" s="114" customFormat="1" ht="20.25" x14ac:dyDescent="0.25">
      <c r="A201" s="115"/>
      <c r="B201" s="115"/>
      <c r="C201" s="116"/>
      <c r="D201" s="116"/>
      <c r="E201" s="137"/>
    </row>
    <row r="202" spans="1:5" s="114" customFormat="1" ht="20.25" x14ac:dyDescent="0.25">
      <c r="A202" s="115"/>
      <c r="B202" s="115"/>
      <c r="C202" s="116"/>
      <c r="D202" s="116"/>
      <c r="E202" s="137"/>
    </row>
    <row r="203" spans="1:5" s="114" customFormat="1" ht="20.25" x14ac:dyDescent="0.25">
      <c r="A203" s="115"/>
      <c r="B203" s="115"/>
      <c r="C203" s="116"/>
      <c r="D203" s="116"/>
      <c r="E203" s="137"/>
    </row>
    <row r="204" spans="1:5" s="114" customFormat="1" ht="20.25" x14ac:dyDescent="0.25">
      <c r="A204" s="115"/>
      <c r="B204" s="115"/>
      <c r="C204" s="116"/>
      <c r="D204" s="116"/>
      <c r="E204" s="137"/>
    </row>
    <row r="205" spans="1:5" s="114" customFormat="1" ht="20.25" x14ac:dyDescent="0.25">
      <c r="A205" s="115"/>
      <c r="B205" s="115"/>
      <c r="C205" s="116"/>
      <c r="D205" s="116"/>
      <c r="E205" s="137"/>
    </row>
    <row r="206" spans="1:5" s="114" customFormat="1" ht="20.25" x14ac:dyDescent="0.25">
      <c r="A206" s="115"/>
      <c r="B206" s="115"/>
      <c r="C206" s="116"/>
      <c r="D206" s="116"/>
      <c r="E206" s="137"/>
    </row>
    <row r="207" spans="1:5" s="114" customFormat="1" ht="20.25" x14ac:dyDescent="0.25">
      <c r="A207" s="115"/>
      <c r="B207" s="115"/>
      <c r="C207" s="116"/>
      <c r="D207" s="116"/>
      <c r="E207" s="137"/>
    </row>
    <row r="208" spans="1:5" s="114" customFormat="1" ht="20.25" x14ac:dyDescent="0.25">
      <c r="A208" s="115"/>
      <c r="B208" s="115"/>
      <c r="C208" s="116"/>
      <c r="D208" s="116"/>
      <c r="E208" s="137"/>
    </row>
    <row r="209" spans="1:5" s="114" customFormat="1" ht="20.25" x14ac:dyDescent="0.25">
      <c r="A209" s="115"/>
      <c r="B209" s="115"/>
      <c r="C209" s="116"/>
      <c r="D209" s="116"/>
      <c r="E209" s="137"/>
    </row>
    <row r="210" spans="1:5" s="114" customFormat="1" ht="20.25" x14ac:dyDescent="0.25">
      <c r="A210" s="115"/>
      <c r="B210" s="115"/>
      <c r="C210" s="116"/>
      <c r="D210" s="116"/>
      <c r="E210" s="137"/>
    </row>
    <row r="211" spans="1:5" s="114" customFormat="1" ht="20.25" x14ac:dyDescent="0.25">
      <c r="A211" s="115"/>
      <c r="B211" s="115"/>
      <c r="C211" s="116"/>
      <c r="D211" s="116"/>
      <c r="E211" s="137"/>
    </row>
    <row r="212" spans="1:5" s="114" customFormat="1" ht="20.25" x14ac:dyDescent="0.25">
      <c r="A212" s="115"/>
      <c r="B212" s="115"/>
      <c r="C212" s="116"/>
      <c r="D212" s="116"/>
      <c r="E212" s="137"/>
    </row>
    <row r="213" spans="1:5" s="114" customFormat="1" ht="20.25" x14ac:dyDescent="0.25">
      <c r="A213" s="115"/>
      <c r="B213" s="115"/>
      <c r="C213" s="116"/>
      <c r="D213" s="116"/>
      <c r="E213" s="137"/>
    </row>
    <row r="214" spans="1:5" s="114" customFormat="1" ht="20.25" x14ac:dyDescent="0.25">
      <c r="A214" s="115"/>
      <c r="B214" s="115"/>
      <c r="C214" s="116"/>
      <c r="D214" s="116"/>
      <c r="E214" s="137"/>
    </row>
    <row r="215" spans="1:5" s="114" customFormat="1" ht="20.25" x14ac:dyDescent="0.25">
      <c r="A215" s="115"/>
      <c r="B215" s="115"/>
      <c r="C215" s="116"/>
      <c r="D215" s="116"/>
      <c r="E215" s="137"/>
    </row>
    <row r="216" spans="1:5" s="114" customFormat="1" ht="20.25" x14ac:dyDescent="0.25">
      <c r="A216" s="115"/>
      <c r="B216" s="115"/>
      <c r="C216" s="116"/>
      <c r="D216" s="116"/>
      <c r="E216" s="137"/>
    </row>
    <row r="217" spans="1:5" s="114" customFormat="1" ht="20.25" x14ac:dyDescent="0.25">
      <c r="A217" s="115"/>
      <c r="B217" s="115"/>
      <c r="C217" s="116"/>
      <c r="D217" s="116"/>
      <c r="E217" s="137"/>
    </row>
    <row r="218" spans="1:5" s="114" customFormat="1" ht="20.25" x14ac:dyDescent="0.25">
      <c r="A218" s="115"/>
      <c r="B218" s="115"/>
      <c r="C218" s="116"/>
      <c r="D218" s="116"/>
      <c r="E218" s="137"/>
    </row>
    <row r="219" spans="1:5" s="114" customFormat="1" ht="20.25" x14ac:dyDescent="0.25">
      <c r="A219" s="115"/>
      <c r="B219" s="115"/>
      <c r="C219" s="116"/>
      <c r="D219" s="116"/>
      <c r="E219" s="137"/>
    </row>
    <row r="220" spans="1:5" s="114" customFormat="1" ht="20.25" x14ac:dyDescent="0.25">
      <c r="A220" s="115"/>
      <c r="B220" s="115"/>
      <c r="C220" s="116"/>
      <c r="D220" s="116"/>
      <c r="E220" s="137"/>
    </row>
    <row r="221" spans="1:5" s="114" customFormat="1" ht="20.25" x14ac:dyDescent="0.25">
      <c r="A221" s="115"/>
      <c r="B221" s="115"/>
      <c r="C221" s="116"/>
      <c r="D221" s="116"/>
      <c r="E221" s="137"/>
    </row>
    <row r="222" spans="1:5" s="114" customFormat="1" ht="20.25" x14ac:dyDescent="0.25">
      <c r="A222" s="115"/>
      <c r="B222" s="115"/>
      <c r="C222" s="116"/>
      <c r="D222" s="116"/>
      <c r="E222" s="137"/>
    </row>
    <row r="223" spans="1:5" s="114" customFormat="1" ht="20.25" x14ac:dyDescent="0.25">
      <c r="A223" s="115"/>
      <c r="B223" s="115"/>
      <c r="C223" s="116"/>
      <c r="D223" s="116"/>
      <c r="E223" s="137"/>
    </row>
    <row r="224" spans="1:5" s="114" customFormat="1" ht="20.25" x14ac:dyDescent="0.25">
      <c r="A224" s="115"/>
      <c r="B224" s="115"/>
      <c r="C224" s="116"/>
      <c r="D224" s="116"/>
      <c r="E224" s="137"/>
    </row>
    <row r="225" spans="1:7" s="114" customFormat="1" ht="20.25" x14ac:dyDescent="0.25">
      <c r="A225" s="115"/>
      <c r="B225" s="115"/>
      <c r="C225" s="116"/>
      <c r="D225" s="116"/>
      <c r="E225" s="137"/>
    </row>
    <row r="226" spans="1:7" s="114" customFormat="1" ht="20.25" x14ac:dyDescent="0.25">
      <c r="A226" s="115"/>
      <c r="B226" s="115"/>
      <c r="C226" s="116"/>
      <c r="D226" s="116"/>
      <c r="E226" s="137"/>
    </row>
    <row r="227" spans="1:7" s="114" customFormat="1" ht="20.25" x14ac:dyDescent="0.25">
      <c r="A227" s="115"/>
      <c r="B227" s="115"/>
      <c r="C227" s="116"/>
      <c r="D227" s="116"/>
      <c r="E227" s="137"/>
    </row>
    <row r="228" spans="1:7" s="114" customFormat="1" ht="20.25" x14ac:dyDescent="0.25">
      <c r="A228" s="115"/>
      <c r="B228" s="115"/>
      <c r="C228" s="116"/>
      <c r="D228" s="116"/>
      <c r="E228" s="137"/>
    </row>
    <row r="229" spans="1:7" s="114" customFormat="1" ht="20.25" x14ac:dyDescent="0.25">
      <c r="A229" s="115"/>
      <c r="B229" s="115"/>
      <c r="C229" s="116"/>
      <c r="D229" s="116"/>
      <c r="E229" s="137"/>
    </row>
    <row r="230" spans="1:7" s="114" customFormat="1" ht="20.25" x14ac:dyDescent="0.25">
      <c r="A230" s="115"/>
      <c r="B230" s="115"/>
      <c r="C230" s="116"/>
      <c r="D230" s="116"/>
      <c r="E230" s="13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f t="array" aca="1" ref="B249:B251" ca="1">_xlfn.UNIQUE(Tabla1[[#All],[Criterios]])</f>
        <v>#NAME?</v>
      </c>
      <c r="C249" s="33"/>
      <c r="E249" s="127"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24" t="s">
        <v>140</v>
      </c>
      <c r="C1" s="425"/>
      <c r="D1" s="425"/>
      <c r="E1" s="425"/>
      <c r="F1" s="426"/>
    </row>
    <row r="2" spans="2:11" ht="16.5" thickBot="1" x14ac:dyDescent="0.3">
      <c r="B2" s="36"/>
      <c r="C2" s="36"/>
      <c r="D2" s="36"/>
      <c r="E2" s="36"/>
      <c r="F2" s="36"/>
      <c r="I2" s="142"/>
      <c r="J2" s="164" t="s">
        <v>56</v>
      </c>
      <c r="K2" s="164" t="s">
        <v>57</v>
      </c>
    </row>
    <row r="3" spans="2:11" ht="16.5" thickBot="1" x14ac:dyDescent="0.25">
      <c r="B3" s="427" t="s">
        <v>141</v>
      </c>
      <c r="C3" s="428"/>
      <c r="D3" s="428"/>
      <c r="E3" s="37" t="s">
        <v>142</v>
      </c>
      <c r="F3" s="38" t="s">
        <v>143</v>
      </c>
      <c r="I3" s="163" t="s">
        <v>52</v>
      </c>
      <c r="J3" s="149">
        <v>0.5</v>
      </c>
      <c r="K3" s="149">
        <v>0.45</v>
      </c>
    </row>
    <row r="4" spans="2:11" ht="31.5" x14ac:dyDescent="0.2">
      <c r="B4" s="429" t="s">
        <v>144</v>
      </c>
      <c r="C4" s="431" t="s">
        <v>31</v>
      </c>
      <c r="D4" s="39" t="s">
        <v>52</v>
      </c>
      <c r="E4" s="40" t="s">
        <v>145</v>
      </c>
      <c r="F4" s="41">
        <v>0.25</v>
      </c>
      <c r="I4" s="164" t="s">
        <v>53</v>
      </c>
      <c r="J4" s="149">
        <v>0.4</v>
      </c>
      <c r="K4" s="149">
        <v>0.35</v>
      </c>
    </row>
    <row r="5" spans="2:11" ht="47.25" x14ac:dyDescent="0.2">
      <c r="B5" s="430"/>
      <c r="C5" s="432"/>
      <c r="D5" s="42" t="s">
        <v>53</v>
      </c>
      <c r="E5" s="43" t="s">
        <v>146</v>
      </c>
      <c r="F5" s="44">
        <v>0.15</v>
      </c>
      <c r="I5" s="164" t="s">
        <v>54</v>
      </c>
      <c r="J5" s="149">
        <v>0.35</v>
      </c>
      <c r="K5" s="149">
        <v>0.3</v>
      </c>
    </row>
    <row r="6" spans="2:11" ht="47.25" x14ac:dyDescent="0.2">
      <c r="B6" s="430"/>
      <c r="C6" s="432"/>
      <c r="D6" s="42" t="s">
        <v>54</v>
      </c>
      <c r="E6" s="43" t="s">
        <v>147</v>
      </c>
      <c r="F6" s="44">
        <v>0.1</v>
      </c>
    </row>
    <row r="7" spans="2:11" ht="63" x14ac:dyDescent="0.2">
      <c r="B7" s="430"/>
      <c r="C7" s="432" t="s">
        <v>32</v>
      </c>
      <c r="D7" s="42" t="s">
        <v>56</v>
      </c>
      <c r="E7" s="43" t="s">
        <v>148</v>
      </c>
      <c r="F7" s="44">
        <v>0.25</v>
      </c>
      <c r="G7" s="143"/>
    </row>
    <row r="8" spans="2:11" ht="31.5" x14ac:dyDescent="0.2">
      <c r="B8" s="430"/>
      <c r="C8" s="432"/>
      <c r="D8" s="42" t="s">
        <v>57</v>
      </c>
      <c r="E8" s="43" t="s">
        <v>149</v>
      </c>
      <c r="F8" s="44">
        <v>0.2</v>
      </c>
      <c r="G8" s="143"/>
    </row>
    <row r="9" spans="2:11" ht="47.25" x14ac:dyDescent="0.2">
      <c r="B9" s="430" t="s">
        <v>150</v>
      </c>
      <c r="C9" s="432" t="s">
        <v>34</v>
      </c>
      <c r="D9" s="42" t="s">
        <v>59</v>
      </c>
      <c r="E9" s="43" t="s">
        <v>151</v>
      </c>
      <c r="F9" s="45" t="s">
        <v>152</v>
      </c>
    </row>
    <row r="10" spans="2:11" ht="63" x14ac:dyDescent="0.2">
      <c r="B10" s="430"/>
      <c r="C10" s="432"/>
      <c r="D10" s="42" t="s">
        <v>153</v>
      </c>
      <c r="E10" s="43" t="s">
        <v>154</v>
      </c>
      <c r="F10" s="45" t="s">
        <v>152</v>
      </c>
    </row>
    <row r="11" spans="2:11" ht="47.25" x14ac:dyDescent="0.2">
      <c r="B11" s="430"/>
      <c r="C11" s="432" t="s">
        <v>35</v>
      </c>
      <c r="D11" s="42" t="s">
        <v>62</v>
      </c>
      <c r="E11" s="43" t="s">
        <v>155</v>
      </c>
      <c r="F11" s="45" t="s">
        <v>152</v>
      </c>
    </row>
    <row r="12" spans="2:11" ht="47.25" x14ac:dyDescent="0.2">
      <c r="B12" s="430"/>
      <c r="C12" s="432"/>
      <c r="D12" s="42" t="s">
        <v>63</v>
      </c>
      <c r="E12" s="43" t="s">
        <v>156</v>
      </c>
      <c r="F12" s="45" t="s">
        <v>152</v>
      </c>
    </row>
    <row r="13" spans="2:11" ht="31.5" x14ac:dyDescent="0.2">
      <c r="B13" s="430"/>
      <c r="C13" s="432" t="s">
        <v>36</v>
      </c>
      <c r="D13" s="42" t="s">
        <v>65</v>
      </c>
      <c r="E13" s="43" t="s">
        <v>157</v>
      </c>
      <c r="F13" s="45" t="s">
        <v>152</v>
      </c>
    </row>
    <row r="14" spans="2:11" ht="32.25" thickBot="1" x14ac:dyDescent="0.25">
      <c r="B14" s="433"/>
      <c r="C14" s="434"/>
      <c r="D14" s="46" t="s">
        <v>66</v>
      </c>
      <c r="E14" s="47" t="s">
        <v>158</v>
      </c>
      <c r="F14" s="48" t="s">
        <v>152</v>
      </c>
    </row>
    <row r="15" spans="2:11" ht="49.5" customHeight="1" x14ac:dyDescent="0.2">
      <c r="B15" s="423" t="s">
        <v>159</v>
      </c>
      <c r="C15" s="423"/>
      <c r="D15" s="423"/>
      <c r="E15" s="423"/>
      <c r="F15" s="423"/>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35" t="s">
        <v>357</v>
      </c>
      <c r="C4" s="435"/>
      <c r="D4" s="435"/>
      <c r="E4" s="435"/>
      <c r="F4" s="435"/>
      <c r="G4" s="435"/>
      <c r="H4" s="435"/>
      <c r="I4" s="435"/>
      <c r="J4" s="436" t="s">
        <v>8</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25</v>
      </c>
      <c r="AU4" s="437"/>
    </row>
    <row r="5" spans="2:47" x14ac:dyDescent="0.25">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x14ac:dyDescent="0.25">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7" spans="2:47" ht="15.75" thickBot="1" x14ac:dyDescent="0.3"/>
    <row r="8" spans="2:47" ht="15.75" x14ac:dyDescent="0.25">
      <c r="B8" s="438" t="s">
        <v>109</v>
      </c>
      <c r="C8" s="438"/>
      <c r="D8" s="439"/>
      <c r="E8" s="440" t="s">
        <v>160</v>
      </c>
      <c r="F8" s="441"/>
      <c r="G8" s="441"/>
      <c r="H8" s="441"/>
      <c r="I8" s="442"/>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49" t="s">
        <v>161</v>
      </c>
      <c r="AO8" s="450"/>
      <c r="AP8" s="450"/>
      <c r="AQ8" s="450"/>
      <c r="AR8" s="450"/>
      <c r="AS8" s="451"/>
      <c r="AT8" s="458" t="s">
        <v>356</v>
      </c>
      <c r="AU8" s="458"/>
    </row>
    <row r="9" spans="2:47" ht="15.75" x14ac:dyDescent="0.25">
      <c r="B9" s="438"/>
      <c r="C9" s="438"/>
      <c r="D9" s="439"/>
      <c r="E9" s="443"/>
      <c r="F9" s="444"/>
      <c r="G9" s="444"/>
      <c r="H9" s="444"/>
      <c r="I9" s="445"/>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52"/>
      <c r="AO9" s="453"/>
      <c r="AP9" s="453"/>
      <c r="AQ9" s="453"/>
      <c r="AR9" s="453"/>
      <c r="AS9" s="454"/>
      <c r="AT9" s="458"/>
      <c r="AU9" s="458"/>
    </row>
    <row r="10" spans="2:47" ht="15.75" x14ac:dyDescent="0.25">
      <c r="B10" s="438"/>
      <c r="C10" s="438"/>
      <c r="D10" s="439"/>
      <c r="E10" s="443"/>
      <c r="F10" s="444"/>
      <c r="G10" s="444"/>
      <c r="H10" s="444"/>
      <c r="I10" s="445"/>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52"/>
      <c r="AO10" s="453"/>
      <c r="AP10" s="453"/>
      <c r="AQ10" s="453"/>
      <c r="AR10" s="453"/>
      <c r="AS10" s="454"/>
      <c r="AT10" s="458"/>
      <c r="AU10" s="458"/>
    </row>
    <row r="11" spans="2:47" ht="15.75" x14ac:dyDescent="0.25">
      <c r="B11" s="438"/>
      <c r="C11" s="438"/>
      <c r="D11" s="439"/>
      <c r="E11" s="443"/>
      <c r="F11" s="444"/>
      <c r="G11" s="444"/>
      <c r="H11" s="444"/>
      <c r="I11" s="445"/>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52"/>
      <c r="AO11" s="453"/>
      <c r="AP11" s="453"/>
      <c r="AQ11" s="453"/>
      <c r="AR11" s="453"/>
      <c r="AS11" s="454"/>
      <c r="AT11" s="458"/>
      <c r="AU11" s="458"/>
    </row>
    <row r="12" spans="2:47" ht="15.75" x14ac:dyDescent="0.25">
      <c r="B12" s="438"/>
      <c r="C12" s="438"/>
      <c r="D12" s="439"/>
      <c r="E12" s="443"/>
      <c r="F12" s="444"/>
      <c r="G12" s="444"/>
      <c r="H12" s="444"/>
      <c r="I12" s="445"/>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52"/>
      <c r="AO12" s="453"/>
      <c r="AP12" s="453"/>
      <c r="AQ12" s="453"/>
      <c r="AR12" s="453"/>
      <c r="AS12" s="454"/>
      <c r="AT12" s="458"/>
      <c r="AU12" s="458"/>
    </row>
    <row r="13" spans="2:47" ht="15.75" x14ac:dyDescent="0.25">
      <c r="B13" s="438"/>
      <c r="C13" s="438"/>
      <c r="D13" s="439"/>
      <c r="E13" s="443"/>
      <c r="F13" s="444"/>
      <c r="G13" s="444"/>
      <c r="H13" s="444"/>
      <c r="I13" s="445"/>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52"/>
      <c r="AO13" s="453"/>
      <c r="AP13" s="453"/>
      <c r="AQ13" s="453"/>
      <c r="AR13" s="453"/>
      <c r="AS13" s="454"/>
      <c r="AT13" s="458"/>
      <c r="AU13" s="458"/>
    </row>
    <row r="14" spans="2:47" ht="5.25" customHeight="1" thickBot="1" x14ac:dyDescent="0.3">
      <c r="B14" s="438"/>
      <c r="C14" s="438"/>
      <c r="D14" s="439"/>
      <c r="E14" s="443"/>
      <c r="F14" s="444"/>
      <c r="G14" s="444"/>
      <c r="H14" s="444"/>
      <c r="I14" s="445"/>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52"/>
      <c r="AO14" s="453"/>
      <c r="AP14" s="453"/>
      <c r="AQ14" s="453"/>
      <c r="AR14" s="453"/>
      <c r="AS14" s="454"/>
      <c r="AT14" s="458"/>
      <c r="AU14" s="458"/>
    </row>
    <row r="15" spans="2:47" ht="16.5" hidden="1" thickBot="1" x14ac:dyDescent="0.3">
      <c r="B15" s="438"/>
      <c r="C15" s="438"/>
      <c r="D15" s="439"/>
      <c r="E15" s="443"/>
      <c r="F15" s="444"/>
      <c r="G15" s="444"/>
      <c r="H15" s="444"/>
      <c r="I15" s="445"/>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52"/>
      <c r="AO15" s="453"/>
      <c r="AP15" s="453"/>
      <c r="AQ15" s="453"/>
      <c r="AR15" s="453"/>
      <c r="AS15" s="454"/>
      <c r="AT15" s="36"/>
      <c r="AU15" s="36"/>
    </row>
    <row r="16" spans="2:47" ht="16.5" hidden="1" thickBot="1" x14ac:dyDescent="0.3">
      <c r="B16" s="438"/>
      <c r="C16" s="438"/>
      <c r="D16" s="439"/>
      <c r="E16" s="443"/>
      <c r="F16" s="444"/>
      <c r="G16" s="444"/>
      <c r="H16" s="444"/>
      <c r="I16" s="445"/>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52"/>
      <c r="AO16" s="453"/>
      <c r="AP16" s="453"/>
      <c r="AQ16" s="453"/>
      <c r="AR16" s="453"/>
      <c r="AS16" s="454"/>
      <c r="AT16" s="36"/>
      <c r="AU16" s="36"/>
    </row>
    <row r="17" spans="2:47" ht="16.5" hidden="1" thickBot="1" x14ac:dyDescent="0.3">
      <c r="B17" s="438"/>
      <c r="C17" s="438"/>
      <c r="D17" s="439"/>
      <c r="E17" s="446"/>
      <c r="F17" s="447"/>
      <c r="G17" s="447"/>
      <c r="H17" s="447"/>
      <c r="I17" s="448"/>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55"/>
      <c r="AO17" s="456"/>
      <c r="AP17" s="456"/>
      <c r="AQ17" s="456"/>
      <c r="AR17" s="456"/>
      <c r="AS17" s="457"/>
      <c r="AT17" s="36"/>
      <c r="AU17" s="36"/>
    </row>
    <row r="18" spans="2:47" ht="15.75" customHeight="1" x14ac:dyDescent="0.25">
      <c r="B18" s="438"/>
      <c r="C18" s="438"/>
      <c r="D18" s="439"/>
      <c r="E18" s="440" t="s">
        <v>162</v>
      </c>
      <c r="F18" s="441"/>
      <c r="G18" s="441"/>
      <c r="H18" s="441"/>
      <c r="I18" s="441"/>
      <c r="J18" s="210" t="s">
        <v>354</v>
      </c>
      <c r="K18" s="211" t="s">
        <v>354</v>
      </c>
      <c r="L18" s="211" t="s">
        <v>354</v>
      </c>
      <c r="M18" s="211" t="s">
        <v>354</v>
      </c>
      <c r="N18" s="211" t="s">
        <v>354</v>
      </c>
      <c r="O18" s="212" t="s">
        <v>354</v>
      </c>
      <c r="P18" s="210" t="s">
        <v>354</v>
      </c>
      <c r="Q18" s="211"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60" t="s">
        <v>163</v>
      </c>
      <c r="AO18" s="461"/>
      <c r="AP18" s="461"/>
      <c r="AQ18" s="461"/>
      <c r="AR18" s="461"/>
      <c r="AS18" s="461"/>
      <c r="AT18" s="466" t="s">
        <v>355</v>
      </c>
      <c r="AU18" s="467"/>
    </row>
    <row r="19" spans="2:47" ht="15.75" customHeight="1" x14ac:dyDescent="0.25">
      <c r="B19" s="438"/>
      <c r="C19" s="438"/>
      <c r="D19" s="439"/>
      <c r="E19" s="459"/>
      <c r="F19" s="444"/>
      <c r="G19" s="444"/>
      <c r="H19" s="444"/>
      <c r="I19" s="444"/>
      <c r="J19" s="213" t="s">
        <v>354</v>
      </c>
      <c r="K19" s="214" t="s">
        <v>354</v>
      </c>
      <c r="L19" s="214" t="s">
        <v>354</v>
      </c>
      <c r="M19" s="214" t="s">
        <v>354</v>
      </c>
      <c r="N19" s="214" t="s">
        <v>354</v>
      </c>
      <c r="O19" s="215" t="s">
        <v>354</v>
      </c>
      <c r="P19" s="213" t="s">
        <v>354</v>
      </c>
      <c r="Q19" s="214"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62"/>
      <c r="AO19" s="463"/>
      <c r="AP19" s="463"/>
      <c r="AQ19" s="463"/>
      <c r="AR19" s="463"/>
      <c r="AS19" s="463"/>
      <c r="AT19" s="468"/>
      <c r="AU19" s="469"/>
    </row>
    <row r="20" spans="2:47" ht="15.75" customHeight="1" x14ac:dyDescent="0.25">
      <c r="B20" s="438"/>
      <c r="C20" s="438"/>
      <c r="D20" s="439"/>
      <c r="E20" s="443"/>
      <c r="F20" s="444"/>
      <c r="G20" s="444"/>
      <c r="H20" s="444"/>
      <c r="I20" s="444"/>
      <c r="J20" s="213" t="s">
        <v>354</v>
      </c>
      <c r="K20" s="214" t="s">
        <v>354</v>
      </c>
      <c r="L20" s="214" t="s">
        <v>354</v>
      </c>
      <c r="M20" s="214" t="s">
        <v>354</v>
      </c>
      <c r="N20" s="214" t="s">
        <v>354</v>
      </c>
      <c r="O20" s="215" t="s">
        <v>354</v>
      </c>
      <c r="P20" s="213" t="s">
        <v>354</v>
      </c>
      <c r="Q20" s="214"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62"/>
      <c r="AO20" s="463"/>
      <c r="AP20" s="463"/>
      <c r="AQ20" s="463"/>
      <c r="AR20" s="463"/>
      <c r="AS20" s="463"/>
      <c r="AT20" s="468"/>
      <c r="AU20" s="469"/>
    </row>
    <row r="21" spans="2:47" ht="15.75" customHeight="1" x14ac:dyDescent="0.25">
      <c r="B21" s="438"/>
      <c r="C21" s="438"/>
      <c r="D21" s="439"/>
      <c r="E21" s="443"/>
      <c r="F21" s="444"/>
      <c r="G21" s="444"/>
      <c r="H21" s="444"/>
      <c r="I21" s="444"/>
      <c r="J21" s="213" t="s">
        <v>354</v>
      </c>
      <c r="K21" s="214" t="s">
        <v>354</v>
      </c>
      <c r="L21" s="214" t="s">
        <v>354</v>
      </c>
      <c r="M21" s="214" t="s">
        <v>354</v>
      </c>
      <c r="N21" s="214" t="s">
        <v>354</v>
      </c>
      <c r="O21" s="215" t="s">
        <v>354</v>
      </c>
      <c r="P21" s="213" t="s">
        <v>354</v>
      </c>
      <c r="Q21" s="214"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62"/>
      <c r="AO21" s="463"/>
      <c r="AP21" s="463"/>
      <c r="AQ21" s="463"/>
      <c r="AR21" s="463"/>
      <c r="AS21" s="463"/>
      <c r="AT21" s="468"/>
      <c r="AU21" s="469"/>
    </row>
    <row r="22" spans="2:47" ht="15.75" customHeight="1" x14ac:dyDescent="0.25">
      <c r="B22" s="438"/>
      <c r="C22" s="438"/>
      <c r="D22" s="439"/>
      <c r="E22" s="443"/>
      <c r="F22" s="444"/>
      <c r="G22" s="444"/>
      <c r="H22" s="444"/>
      <c r="I22" s="444"/>
      <c r="J22" s="213" t="s">
        <v>354</v>
      </c>
      <c r="K22" s="214" t="s">
        <v>354</v>
      </c>
      <c r="L22" s="214" t="s">
        <v>354</v>
      </c>
      <c r="M22" s="214" t="s">
        <v>354</v>
      </c>
      <c r="N22" s="214" t="s">
        <v>354</v>
      </c>
      <c r="O22" s="215" t="s">
        <v>354</v>
      </c>
      <c r="P22" s="213" t="s">
        <v>354</v>
      </c>
      <c r="Q22" s="214"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62"/>
      <c r="AO22" s="463"/>
      <c r="AP22" s="463"/>
      <c r="AQ22" s="463"/>
      <c r="AR22" s="463"/>
      <c r="AS22" s="463"/>
      <c r="AT22" s="468"/>
      <c r="AU22" s="469"/>
    </row>
    <row r="23" spans="2:47" ht="0.75" customHeight="1" x14ac:dyDescent="0.25">
      <c r="B23" s="438"/>
      <c r="C23" s="438"/>
      <c r="D23" s="439"/>
      <c r="E23" s="443"/>
      <c r="F23" s="444"/>
      <c r="G23" s="444"/>
      <c r="H23" s="444"/>
      <c r="I23" s="444"/>
      <c r="J23" s="213" t="s">
        <v>354</v>
      </c>
      <c r="K23" s="214" t="s">
        <v>354</v>
      </c>
      <c r="L23" s="214" t="s">
        <v>354</v>
      </c>
      <c r="M23" s="214" t="s">
        <v>354</v>
      </c>
      <c r="N23" s="214" t="s">
        <v>354</v>
      </c>
      <c r="O23" s="215" t="s">
        <v>354</v>
      </c>
      <c r="P23" s="213" t="s">
        <v>354</v>
      </c>
      <c r="Q23" s="214"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62"/>
      <c r="AO23" s="463"/>
      <c r="AP23" s="463"/>
      <c r="AQ23" s="463"/>
      <c r="AR23" s="463"/>
      <c r="AS23" s="463"/>
      <c r="AT23" s="468"/>
      <c r="AU23" s="469"/>
    </row>
    <row r="24" spans="2:47" ht="15.75" hidden="1" customHeight="1" x14ac:dyDescent="0.25">
      <c r="B24" s="438"/>
      <c r="C24" s="438"/>
      <c r="D24" s="439"/>
      <c r="E24" s="443"/>
      <c r="F24" s="444"/>
      <c r="G24" s="444"/>
      <c r="H24" s="444"/>
      <c r="I24" s="444"/>
      <c r="J24" s="213" t="s">
        <v>354</v>
      </c>
      <c r="K24" s="214" t="s">
        <v>354</v>
      </c>
      <c r="L24" s="214" t="s">
        <v>354</v>
      </c>
      <c r="M24" s="214" t="s">
        <v>354</v>
      </c>
      <c r="N24" s="214" t="s">
        <v>354</v>
      </c>
      <c r="O24" s="215" t="s">
        <v>354</v>
      </c>
      <c r="P24" s="213" t="s">
        <v>354</v>
      </c>
      <c r="Q24" s="214"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62"/>
      <c r="AO24" s="463"/>
      <c r="AP24" s="463"/>
      <c r="AQ24" s="463"/>
      <c r="AR24" s="463"/>
      <c r="AS24" s="463"/>
      <c r="AT24" s="468"/>
      <c r="AU24" s="469"/>
    </row>
    <row r="25" spans="2:47" ht="15.75" hidden="1" customHeight="1" thickBot="1" x14ac:dyDescent="0.3">
      <c r="B25" s="438"/>
      <c r="C25" s="438"/>
      <c r="D25" s="439"/>
      <c r="E25" s="443"/>
      <c r="F25" s="444"/>
      <c r="G25" s="444"/>
      <c r="H25" s="444"/>
      <c r="I25" s="444"/>
      <c r="J25" s="213" t="s">
        <v>354</v>
      </c>
      <c r="K25" s="214" t="s">
        <v>354</v>
      </c>
      <c r="L25" s="214" t="s">
        <v>354</v>
      </c>
      <c r="M25" s="214" t="s">
        <v>354</v>
      </c>
      <c r="N25" s="214" t="s">
        <v>354</v>
      </c>
      <c r="O25" s="215" t="s">
        <v>354</v>
      </c>
      <c r="P25" s="213" t="s">
        <v>354</v>
      </c>
      <c r="Q25" s="214"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62"/>
      <c r="AO25" s="463"/>
      <c r="AP25" s="463"/>
      <c r="AQ25" s="463"/>
      <c r="AR25" s="463"/>
      <c r="AS25" s="463"/>
      <c r="AT25" s="468"/>
      <c r="AU25" s="469"/>
    </row>
    <row r="26" spans="2:47" ht="15.75" hidden="1" customHeight="1" thickBot="1" x14ac:dyDescent="0.3">
      <c r="B26" s="438"/>
      <c r="C26" s="438"/>
      <c r="D26" s="439"/>
      <c r="E26" s="443"/>
      <c r="F26" s="444"/>
      <c r="G26" s="444"/>
      <c r="H26" s="444"/>
      <c r="I26" s="444"/>
      <c r="J26" s="213" t="s">
        <v>354</v>
      </c>
      <c r="K26" s="214" t="s">
        <v>354</v>
      </c>
      <c r="L26" s="214" t="s">
        <v>354</v>
      </c>
      <c r="M26" s="214" t="s">
        <v>354</v>
      </c>
      <c r="N26" s="214" t="s">
        <v>354</v>
      </c>
      <c r="O26" s="215" t="s">
        <v>354</v>
      </c>
      <c r="P26" s="213" t="s">
        <v>354</v>
      </c>
      <c r="Q26" s="214"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62"/>
      <c r="AO26" s="463"/>
      <c r="AP26" s="463"/>
      <c r="AQ26" s="463"/>
      <c r="AR26" s="463"/>
      <c r="AS26" s="463"/>
      <c r="AT26" s="468"/>
      <c r="AU26" s="469"/>
    </row>
    <row r="27" spans="2:47" ht="21" customHeight="1" thickBot="1" x14ac:dyDescent="0.3">
      <c r="B27" s="438"/>
      <c r="C27" s="438"/>
      <c r="D27" s="439"/>
      <c r="E27" s="446"/>
      <c r="F27" s="447"/>
      <c r="G27" s="447"/>
      <c r="H27" s="447"/>
      <c r="I27" s="447"/>
      <c r="J27" s="216" t="s">
        <v>354</v>
      </c>
      <c r="K27" s="217" t="s">
        <v>354</v>
      </c>
      <c r="L27" s="217" t="s">
        <v>354</v>
      </c>
      <c r="M27" s="217" t="s">
        <v>354</v>
      </c>
      <c r="N27" s="217" t="s">
        <v>354</v>
      </c>
      <c r="O27" s="218" t="s">
        <v>354</v>
      </c>
      <c r="P27" s="216" t="s">
        <v>354</v>
      </c>
      <c r="Q27" s="217"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64"/>
      <c r="AO27" s="465"/>
      <c r="AP27" s="465"/>
      <c r="AQ27" s="465"/>
      <c r="AR27" s="465"/>
      <c r="AS27" s="465"/>
      <c r="AT27" s="470"/>
      <c r="AU27" s="471"/>
    </row>
    <row r="28" spans="2:47" ht="15.75" customHeight="1" x14ac:dyDescent="0.25">
      <c r="B28" s="438"/>
      <c r="C28" s="438"/>
      <c r="D28" s="439"/>
      <c r="E28" s="440" t="s">
        <v>164</v>
      </c>
      <c r="F28" s="441"/>
      <c r="G28" s="441"/>
      <c r="H28" s="441"/>
      <c r="I28" s="442"/>
      <c r="J28" s="210" t="s">
        <v>354</v>
      </c>
      <c r="K28" s="211" t="s">
        <v>354</v>
      </c>
      <c r="L28" s="211" t="s">
        <v>354</v>
      </c>
      <c r="M28" s="211" t="s">
        <v>354</v>
      </c>
      <c r="N28" s="211" t="s">
        <v>354</v>
      </c>
      <c r="O28" s="212" t="s">
        <v>354</v>
      </c>
      <c r="P28" s="210" t="s">
        <v>354</v>
      </c>
      <c r="Q28" s="211" t="s">
        <v>354</v>
      </c>
      <c r="R28" s="211" t="s">
        <v>354</v>
      </c>
      <c r="S28" s="211" t="s">
        <v>354</v>
      </c>
      <c r="T28" s="211" t="s">
        <v>354</v>
      </c>
      <c r="U28" s="212" t="s">
        <v>354</v>
      </c>
      <c r="V28" s="210" t="s">
        <v>354</v>
      </c>
      <c r="W28" s="211"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73" t="s">
        <v>127</v>
      </c>
      <c r="AO28" s="474"/>
      <c r="AP28" s="474"/>
      <c r="AQ28" s="474"/>
      <c r="AR28" s="474"/>
      <c r="AS28" s="474"/>
      <c r="AT28" s="458" t="s">
        <v>378</v>
      </c>
      <c r="AU28" s="458"/>
    </row>
    <row r="29" spans="2:47" ht="15.75" x14ac:dyDescent="0.25">
      <c r="B29" s="438"/>
      <c r="C29" s="438"/>
      <c r="D29" s="439"/>
      <c r="E29" s="459"/>
      <c r="F29" s="444"/>
      <c r="G29" s="444"/>
      <c r="H29" s="444"/>
      <c r="I29" s="445"/>
      <c r="J29" s="213" t="s">
        <v>354</v>
      </c>
      <c r="K29" s="214" t="s">
        <v>354</v>
      </c>
      <c r="L29" s="214" t="s">
        <v>354</v>
      </c>
      <c r="M29" s="214" t="s">
        <v>354</v>
      </c>
      <c r="N29" s="214" t="s">
        <v>354</v>
      </c>
      <c r="O29" s="215" t="s">
        <v>354</v>
      </c>
      <c r="P29" s="213" t="s">
        <v>354</v>
      </c>
      <c r="Q29" s="214" t="s">
        <v>354</v>
      </c>
      <c r="R29" s="214" t="s">
        <v>354</v>
      </c>
      <c r="S29" s="214" t="s">
        <v>354</v>
      </c>
      <c r="T29" s="214" t="s">
        <v>354</v>
      </c>
      <c r="U29" s="215" t="s">
        <v>354</v>
      </c>
      <c r="V29" s="213" t="s">
        <v>354</v>
      </c>
      <c r="W29" s="214"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75"/>
      <c r="AO29" s="476"/>
      <c r="AP29" s="476"/>
      <c r="AQ29" s="476"/>
      <c r="AR29" s="476"/>
      <c r="AS29" s="476"/>
      <c r="AT29" s="458"/>
      <c r="AU29" s="458"/>
    </row>
    <row r="30" spans="2:47" ht="15.75" x14ac:dyDescent="0.25">
      <c r="B30" s="438"/>
      <c r="C30" s="438"/>
      <c r="D30" s="439"/>
      <c r="E30" s="443"/>
      <c r="F30" s="444"/>
      <c r="G30" s="444"/>
      <c r="H30" s="444"/>
      <c r="I30" s="445"/>
      <c r="J30" s="213" t="s">
        <v>354</v>
      </c>
      <c r="K30" s="214" t="s">
        <v>354</v>
      </c>
      <c r="L30" s="214" t="s">
        <v>354</v>
      </c>
      <c r="M30" s="214" t="s">
        <v>354</v>
      </c>
      <c r="N30" s="214" t="s">
        <v>354</v>
      </c>
      <c r="O30" s="215" t="s">
        <v>354</v>
      </c>
      <c r="P30" s="213" t="s">
        <v>354</v>
      </c>
      <c r="Q30" s="214" t="s">
        <v>354</v>
      </c>
      <c r="R30" s="214" t="s">
        <v>354</v>
      </c>
      <c r="S30" s="214" t="s">
        <v>354</v>
      </c>
      <c r="T30" s="214" t="s">
        <v>354</v>
      </c>
      <c r="U30" s="215" t="s">
        <v>354</v>
      </c>
      <c r="V30" s="213" t="s">
        <v>354</v>
      </c>
      <c r="W30" s="214"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75"/>
      <c r="AO30" s="476"/>
      <c r="AP30" s="476"/>
      <c r="AQ30" s="476"/>
      <c r="AR30" s="476"/>
      <c r="AS30" s="476"/>
      <c r="AT30" s="458"/>
      <c r="AU30" s="458"/>
    </row>
    <row r="31" spans="2:47" ht="15.75" x14ac:dyDescent="0.25">
      <c r="B31" s="438"/>
      <c r="C31" s="438"/>
      <c r="D31" s="439"/>
      <c r="E31" s="443"/>
      <c r="F31" s="444"/>
      <c r="G31" s="444"/>
      <c r="H31" s="444"/>
      <c r="I31" s="445"/>
      <c r="J31" s="213" t="s">
        <v>354</v>
      </c>
      <c r="K31" s="214" t="s">
        <v>354</v>
      </c>
      <c r="L31" s="214" t="s">
        <v>354</v>
      </c>
      <c r="M31" s="214" t="s">
        <v>354</v>
      </c>
      <c r="N31" s="214" t="s">
        <v>354</v>
      </c>
      <c r="O31" s="215" t="s">
        <v>354</v>
      </c>
      <c r="P31" s="213" t="s">
        <v>354</v>
      </c>
      <c r="Q31" s="214" t="s">
        <v>354</v>
      </c>
      <c r="R31" s="214" t="s">
        <v>354</v>
      </c>
      <c r="S31" s="214" t="s">
        <v>354</v>
      </c>
      <c r="T31" s="214" t="s">
        <v>354</v>
      </c>
      <c r="U31" s="215" t="s">
        <v>354</v>
      </c>
      <c r="V31" s="213" t="s">
        <v>354</v>
      </c>
      <c r="W31" s="214"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75"/>
      <c r="AO31" s="476"/>
      <c r="AP31" s="476"/>
      <c r="AQ31" s="476"/>
      <c r="AR31" s="476"/>
      <c r="AS31" s="476"/>
      <c r="AT31" s="458"/>
      <c r="AU31" s="458"/>
    </row>
    <row r="32" spans="2:47" ht="15.75" x14ac:dyDescent="0.25">
      <c r="B32" s="438"/>
      <c r="C32" s="438"/>
      <c r="D32" s="439"/>
      <c r="E32" s="443"/>
      <c r="F32" s="444"/>
      <c r="G32" s="444"/>
      <c r="H32" s="444"/>
      <c r="I32" s="445"/>
      <c r="J32" s="213" t="s">
        <v>354</v>
      </c>
      <c r="K32" s="214" t="s">
        <v>354</v>
      </c>
      <c r="L32" s="214" t="s">
        <v>354</v>
      </c>
      <c r="M32" s="214" t="s">
        <v>354</v>
      </c>
      <c r="N32" s="214" t="s">
        <v>354</v>
      </c>
      <c r="O32" s="215" t="s">
        <v>354</v>
      </c>
      <c r="P32" s="213" t="s">
        <v>354</v>
      </c>
      <c r="Q32" s="214" t="s">
        <v>354</v>
      </c>
      <c r="R32" s="214" t="s">
        <v>354</v>
      </c>
      <c r="S32" s="214" t="s">
        <v>354</v>
      </c>
      <c r="T32" s="214" t="s">
        <v>354</v>
      </c>
      <c r="U32" s="215" t="s">
        <v>354</v>
      </c>
      <c r="V32" s="213" t="s">
        <v>354</v>
      </c>
      <c r="W32" s="214"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75"/>
      <c r="AO32" s="476"/>
      <c r="AP32" s="476"/>
      <c r="AQ32" s="476"/>
      <c r="AR32" s="476"/>
      <c r="AS32" s="476"/>
      <c r="AT32" s="458"/>
      <c r="AU32" s="458"/>
    </row>
    <row r="33" spans="2:47" ht="15.75" x14ac:dyDescent="0.25">
      <c r="B33" s="438"/>
      <c r="C33" s="438"/>
      <c r="D33" s="439"/>
      <c r="E33" s="443"/>
      <c r="F33" s="444"/>
      <c r="G33" s="444"/>
      <c r="H33" s="444"/>
      <c r="I33" s="445"/>
      <c r="J33" s="213" t="s">
        <v>354</v>
      </c>
      <c r="K33" s="214" t="s">
        <v>354</v>
      </c>
      <c r="L33" s="214" t="s">
        <v>354</v>
      </c>
      <c r="M33" s="214" t="s">
        <v>354</v>
      </c>
      <c r="N33" s="214" t="s">
        <v>354</v>
      </c>
      <c r="O33" s="215" t="s">
        <v>354</v>
      </c>
      <c r="P33" s="213" t="s">
        <v>354</v>
      </c>
      <c r="Q33" s="214" t="s">
        <v>354</v>
      </c>
      <c r="R33" s="214" t="s">
        <v>354</v>
      </c>
      <c r="S33" s="214" t="s">
        <v>354</v>
      </c>
      <c r="T33" s="214" t="s">
        <v>354</v>
      </c>
      <c r="U33" s="215" t="s">
        <v>354</v>
      </c>
      <c r="V33" s="213" t="s">
        <v>354</v>
      </c>
      <c r="W33" s="214"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75"/>
      <c r="AO33" s="476"/>
      <c r="AP33" s="476"/>
      <c r="AQ33" s="476"/>
      <c r="AR33" s="476"/>
      <c r="AS33" s="476"/>
      <c r="AT33" s="458"/>
      <c r="AU33" s="458"/>
    </row>
    <row r="34" spans="2:47" ht="15.75" x14ac:dyDescent="0.25">
      <c r="B34" s="438"/>
      <c r="C34" s="438"/>
      <c r="D34" s="439"/>
      <c r="E34" s="443"/>
      <c r="F34" s="444"/>
      <c r="G34" s="444"/>
      <c r="H34" s="444"/>
      <c r="I34" s="445"/>
      <c r="J34" s="213" t="s">
        <v>354</v>
      </c>
      <c r="K34" s="214" t="s">
        <v>354</v>
      </c>
      <c r="L34" s="214" t="s">
        <v>354</v>
      </c>
      <c r="M34" s="214" t="s">
        <v>354</v>
      </c>
      <c r="N34" s="214" t="s">
        <v>354</v>
      </c>
      <c r="O34" s="215" t="s">
        <v>354</v>
      </c>
      <c r="P34" s="213" t="s">
        <v>354</v>
      </c>
      <c r="Q34" s="214" t="s">
        <v>354</v>
      </c>
      <c r="R34" s="214" t="s">
        <v>354</v>
      </c>
      <c r="S34" s="214" t="s">
        <v>354</v>
      </c>
      <c r="T34" s="214" t="s">
        <v>354</v>
      </c>
      <c r="U34" s="215" t="s">
        <v>354</v>
      </c>
      <c r="V34" s="213" t="s">
        <v>354</v>
      </c>
      <c r="W34" s="214"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75"/>
      <c r="AO34" s="476"/>
      <c r="AP34" s="476"/>
      <c r="AQ34" s="476"/>
      <c r="AR34" s="476"/>
      <c r="AS34" s="476"/>
      <c r="AT34" s="458"/>
      <c r="AU34" s="458"/>
    </row>
    <row r="35" spans="2:47" ht="6" customHeight="1" thickBot="1" x14ac:dyDescent="0.3">
      <c r="B35" s="438"/>
      <c r="C35" s="438"/>
      <c r="D35" s="439"/>
      <c r="E35" s="443"/>
      <c r="F35" s="444"/>
      <c r="G35" s="444"/>
      <c r="H35" s="444"/>
      <c r="I35" s="445"/>
      <c r="J35" s="213" t="s">
        <v>354</v>
      </c>
      <c r="K35" s="214" t="s">
        <v>354</v>
      </c>
      <c r="L35" s="214" t="s">
        <v>354</v>
      </c>
      <c r="M35" s="214" t="s">
        <v>354</v>
      </c>
      <c r="N35" s="214" t="s">
        <v>354</v>
      </c>
      <c r="O35" s="215" t="s">
        <v>354</v>
      </c>
      <c r="P35" s="213" t="s">
        <v>354</v>
      </c>
      <c r="Q35" s="214" t="s">
        <v>354</v>
      </c>
      <c r="R35" s="214" t="s">
        <v>354</v>
      </c>
      <c r="S35" s="214" t="s">
        <v>354</v>
      </c>
      <c r="T35" s="214" t="s">
        <v>354</v>
      </c>
      <c r="U35" s="215" t="s">
        <v>354</v>
      </c>
      <c r="V35" s="213" t="s">
        <v>354</v>
      </c>
      <c r="W35" s="214"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75"/>
      <c r="AO35" s="476"/>
      <c r="AP35" s="476"/>
      <c r="AQ35" s="476"/>
      <c r="AR35" s="476"/>
      <c r="AS35" s="476"/>
      <c r="AT35" s="458"/>
      <c r="AU35" s="458"/>
    </row>
    <row r="36" spans="2:47" ht="16.5" hidden="1" thickBot="1" x14ac:dyDescent="0.3">
      <c r="B36" s="438"/>
      <c r="C36" s="438"/>
      <c r="D36" s="439"/>
      <c r="E36" s="443"/>
      <c r="F36" s="444"/>
      <c r="G36" s="444"/>
      <c r="H36" s="444"/>
      <c r="I36" s="445"/>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75"/>
      <c r="AO36" s="476"/>
      <c r="AP36" s="476"/>
      <c r="AQ36" s="476"/>
      <c r="AR36" s="476"/>
      <c r="AS36" s="477"/>
      <c r="AT36" s="36"/>
      <c r="AU36" s="36"/>
    </row>
    <row r="37" spans="2:47" ht="16.5" hidden="1" thickBot="1" x14ac:dyDescent="0.3">
      <c r="B37" s="438"/>
      <c r="C37" s="438"/>
      <c r="D37" s="439"/>
      <c r="E37" s="446"/>
      <c r="F37" s="447"/>
      <c r="G37" s="447"/>
      <c r="H37" s="447"/>
      <c r="I37" s="448"/>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78"/>
      <c r="AO37" s="479"/>
      <c r="AP37" s="479"/>
      <c r="AQ37" s="479"/>
      <c r="AR37" s="479"/>
      <c r="AS37" s="480"/>
      <c r="AT37" s="36"/>
      <c r="AU37" s="36"/>
    </row>
    <row r="38" spans="2:47" ht="15.75" x14ac:dyDescent="0.25">
      <c r="B38" s="438"/>
      <c r="C38" s="438"/>
      <c r="D38" s="439"/>
      <c r="E38" s="440" t="s">
        <v>165</v>
      </c>
      <c r="F38" s="441"/>
      <c r="G38" s="441"/>
      <c r="H38" s="441"/>
      <c r="I38" s="441"/>
      <c r="J38" s="73" t="s">
        <v>354</v>
      </c>
      <c r="K38" s="74" t="s">
        <v>354</v>
      </c>
      <c r="L38" s="74" t="s">
        <v>354</v>
      </c>
      <c r="M38" s="74" t="s">
        <v>354</v>
      </c>
      <c r="N38" s="74" t="s">
        <v>354</v>
      </c>
      <c r="O38" s="75" t="s">
        <v>354</v>
      </c>
      <c r="P38" s="210" t="s">
        <v>354</v>
      </c>
      <c r="Q38" s="211" t="s">
        <v>354</v>
      </c>
      <c r="R38" s="211" t="s">
        <v>354</v>
      </c>
      <c r="S38" s="211" t="s">
        <v>354</v>
      </c>
      <c r="T38" s="211" t="s">
        <v>354</v>
      </c>
      <c r="U38" s="212" t="s">
        <v>354</v>
      </c>
      <c r="V38" s="210"/>
      <c r="W38" s="211"/>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81" t="s">
        <v>166</v>
      </c>
      <c r="AO38" s="482"/>
      <c r="AP38" s="482"/>
      <c r="AQ38" s="482"/>
      <c r="AR38" s="482"/>
      <c r="AS38" s="482"/>
      <c r="AT38" s="458" t="s">
        <v>377</v>
      </c>
      <c r="AU38" s="489"/>
    </row>
    <row r="39" spans="2:47" ht="15.75" x14ac:dyDescent="0.25">
      <c r="B39" s="438"/>
      <c r="C39" s="438"/>
      <c r="D39" s="439"/>
      <c r="E39" s="459"/>
      <c r="F39" s="444"/>
      <c r="G39" s="444"/>
      <c r="H39" s="444"/>
      <c r="I39" s="444"/>
      <c r="J39" s="76" t="s">
        <v>354</v>
      </c>
      <c r="K39" s="77" t="s">
        <v>354</v>
      </c>
      <c r="L39" s="77" t="s">
        <v>354</v>
      </c>
      <c r="M39" s="77" t="s">
        <v>354</v>
      </c>
      <c r="N39" s="77" t="s">
        <v>354</v>
      </c>
      <c r="O39" s="78" t="s">
        <v>354</v>
      </c>
      <c r="P39" s="213" t="s">
        <v>354</v>
      </c>
      <c r="Q39" s="214" t="s">
        <v>354</v>
      </c>
      <c r="R39" s="214" t="s">
        <v>354</v>
      </c>
      <c r="S39" s="214" t="s">
        <v>354</v>
      </c>
      <c r="T39" s="214" t="s">
        <v>354</v>
      </c>
      <c r="U39" s="215" t="s">
        <v>354</v>
      </c>
      <c r="V39" s="213" t="s">
        <v>354</v>
      </c>
      <c r="W39" s="214"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83"/>
      <c r="AO39" s="484"/>
      <c r="AP39" s="484"/>
      <c r="AQ39" s="484"/>
      <c r="AR39" s="484"/>
      <c r="AS39" s="484"/>
      <c r="AT39" s="489"/>
      <c r="AU39" s="489"/>
    </row>
    <row r="40" spans="2:47" ht="15.75" x14ac:dyDescent="0.25">
      <c r="B40" s="438"/>
      <c r="C40" s="438"/>
      <c r="D40" s="439"/>
      <c r="E40" s="443"/>
      <c r="F40" s="444"/>
      <c r="G40" s="444"/>
      <c r="H40" s="444"/>
      <c r="I40" s="444"/>
      <c r="J40" s="76" t="s">
        <v>354</v>
      </c>
      <c r="K40" s="77" t="s">
        <v>354</v>
      </c>
      <c r="L40" s="77" t="s">
        <v>354</v>
      </c>
      <c r="M40" s="77" t="s">
        <v>354</v>
      </c>
      <c r="N40" s="77" t="s">
        <v>354</v>
      </c>
      <c r="O40" s="78" t="s">
        <v>354</v>
      </c>
      <c r="P40" s="213" t="s">
        <v>354</v>
      </c>
      <c r="Q40" s="214" t="s">
        <v>354</v>
      </c>
      <c r="R40" s="214" t="s">
        <v>354</v>
      </c>
      <c r="S40" s="214" t="s">
        <v>354</v>
      </c>
      <c r="T40" s="214" t="s">
        <v>354</v>
      </c>
      <c r="U40" s="215" t="s">
        <v>354</v>
      </c>
      <c r="V40" s="213" t="s">
        <v>354</v>
      </c>
      <c r="W40" s="214"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83"/>
      <c r="AO40" s="484"/>
      <c r="AP40" s="484"/>
      <c r="AQ40" s="484"/>
      <c r="AR40" s="484"/>
      <c r="AS40" s="484"/>
      <c r="AT40" s="489"/>
      <c r="AU40" s="489"/>
    </row>
    <row r="41" spans="2:47" ht="15.75" x14ac:dyDescent="0.25">
      <c r="B41" s="438"/>
      <c r="C41" s="438"/>
      <c r="D41" s="439"/>
      <c r="E41" s="443"/>
      <c r="F41" s="444"/>
      <c r="G41" s="444"/>
      <c r="H41" s="444"/>
      <c r="I41" s="444"/>
      <c r="J41" s="76" t="s">
        <v>354</v>
      </c>
      <c r="K41" s="77" t="s">
        <v>354</v>
      </c>
      <c r="L41" s="77" t="s">
        <v>354</v>
      </c>
      <c r="M41" s="77" t="s">
        <v>354</v>
      </c>
      <c r="N41" s="77" t="s">
        <v>354</v>
      </c>
      <c r="O41" s="78" t="s">
        <v>354</v>
      </c>
      <c r="P41" s="213" t="s">
        <v>354</v>
      </c>
      <c r="Q41" s="214" t="s">
        <v>354</v>
      </c>
      <c r="R41" s="214" t="s">
        <v>354</v>
      </c>
      <c r="S41" s="214" t="s">
        <v>354</v>
      </c>
      <c r="T41" s="214" t="s">
        <v>354</v>
      </c>
      <c r="U41" s="215" t="s">
        <v>354</v>
      </c>
      <c r="V41" s="213" t="s">
        <v>354</v>
      </c>
      <c r="W41" s="214"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83"/>
      <c r="AO41" s="484"/>
      <c r="AP41" s="484"/>
      <c r="AQ41" s="484"/>
      <c r="AR41" s="484"/>
      <c r="AS41" s="484"/>
      <c r="AT41" s="489"/>
      <c r="AU41" s="489"/>
    </row>
    <row r="42" spans="2:47" ht="15.75" x14ac:dyDescent="0.25">
      <c r="B42" s="438"/>
      <c r="C42" s="438"/>
      <c r="D42" s="439"/>
      <c r="E42" s="443"/>
      <c r="F42" s="444"/>
      <c r="G42" s="444"/>
      <c r="H42" s="444"/>
      <c r="I42" s="444"/>
      <c r="J42" s="76" t="s">
        <v>354</v>
      </c>
      <c r="K42" s="77" t="s">
        <v>354</v>
      </c>
      <c r="L42" s="77" t="s">
        <v>354</v>
      </c>
      <c r="M42" s="77" t="s">
        <v>354</v>
      </c>
      <c r="N42" s="77" t="s">
        <v>354</v>
      </c>
      <c r="O42" s="78" t="s">
        <v>354</v>
      </c>
      <c r="P42" s="213" t="s">
        <v>354</v>
      </c>
      <c r="Q42" s="214" t="s">
        <v>354</v>
      </c>
      <c r="R42" s="214" t="s">
        <v>354</v>
      </c>
      <c r="S42" s="214" t="s">
        <v>354</v>
      </c>
      <c r="T42" s="214" t="s">
        <v>354</v>
      </c>
      <c r="U42" s="215" t="s">
        <v>354</v>
      </c>
      <c r="V42" s="213" t="s">
        <v>354</v>
      </c>
      <c r="W42" s="214"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83"/>
      <c r="AO42" s="484"/>
      <c r="AP42" s="484"/>
      <c r="AQ42" s="484"/>
      <c r="AR42" s="484"/>
      <c r="AS42" s="484"/>
      <c r="AT42" s="489"/>
      <c r="AU42" s="489"/>
    </row>
    <row r="43" spans="2:47" ht="15.75" x14ac:dyDescent="0.25">
      <c r="B43" s="438"/>
      <c r="C43" s="438"/>
      <c r="D43" s="439"/>
      <c r="E43" s="443"/>
      <c r="F43" s="444"/>
      <c r="G43" s="444"/>
      <c r="H43" s="444"/>
      <c r="I43" s="444"/>
      <c r="J43" s="76" t="s">
        <v>354</v>
      </c>
      <c r="K43" s="77" t="s">
        <v>354</v>
      </c>
      <c r="L43" s="77" t="s">
        <v>354</v>
      </c>
      <c r="M43" s="77" t="s">
        <v>354</v>
      </c>
      <c r="N43" s="77" t="s">
        <v>354</v>
      </c>
      <c r="O43" s="78" t="s">
        <v>354</v>
      </c>
      <c r="P43" s="213" t="s">
        <v>354</v>
      </c>
      <c r="Q43" s="214" t="s">
        <v>354</v>
      </c>
      <c r="R43" s="214" t="s">
        <v>354</v>
      </c>
      <c r="S43" s="214" t="s">
        <v>354</v>
      </c>
      <c r="T43" s="214" t="s">
        <v>354</v>
      </c>
      <c r="U43" s="215" t="s">
        <v>354</v>
      </c>
      <c r="V43" s="213" t="s">
        <v>354</v>
      </c>
      <c r="W43" s="214"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83"/>
      <c r="AO43" s="484"/>
      <c r="AP43" s="484"/>
      <c r="AQ43" s="484"/>
      <c r="AR43" s="484"/>
      <c r="AS43" s="484"/>
      <c r="AT43" s="489"/>
      <c r="AU43" s="489"/>
    </row>
    <row r="44" spans="2:47" ht="15.75" x14ac:dyDescent="0.25">
      <c r="B44" s="438"/>
      <c r="C44" s="438"/>
      <c r="D44" s="439"/>
      <c r="E44" s="443"/>
      <c r="F44" s="444"/>
      <c r="G44" s="444"/>
      <c r="H44" s="444"/>
      <c r="I44" s="444"/>
      <c r="J44" s="76" t="s">
        <v>354</v>
      </c>
      <c r="K44" s="77" t="s">
        <v>354</v>
      </c>
      <c r="L44" s="77" t="s">
        <v>354</v>
      </c>
      <c r="M44" s="77" t="s">
        <v>354</v>
      </c>
      <c r="N44" s="77" t="s">
        <v>354</v>
      </c>
      <c r="O44" s="78" t="s">
        <v>354</v>
      </c>
      <c r="P44" s="213" t="s">
        <v>354</v>
      </c>
      <c r="Q44" s="214" t="s">
        <v>354</v>
      </c>
      <c r="R44" s="214" t="s">
        <v>354</v>
      </c>
      <c r="S44" s="214" t="s">
        <v>354</v>
      </c>
      <c r="T44" s="214" t="s">
        <v>354</v>
      </c>
      <c r="U44" s="215" t="s">
        <v>354</v>
      </c>
      <c r="V44" s="213" t="s">
        <v>354</v>
      </c>
      <c r="W44" s="214"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83"/>
      <c r="AO44" s="484"/>
      <c r="AP44" s="484"/>
      <c r="AQ44" s="484"/>
      <c r="AR44" s="484"/>
      <c r="AS44" s="484"/>
      <c r="AT44" s="489"/>
      <c r="AU44" s="489"/>
    </row>
    <row r="45" spans="2:47" ht="3" customHeight="1" thickBot="1" x14ac:dyDescent="0.3">
      <c r="B45" s="438"/>
      <c r="C45" s="438"/>
      <c r="D45" s="439"/>
      <c r="E45" s="443"/>
      <c r="F45" s="444"/>
      <c r="G45" s="444"/>
      <c r="H45" s="444"/>
      <c r="I45" s="444"/>
      <c r="J45" s="76" t="s">
        <v>354</v>
      </c>
      <c r="K45" s="77" t="s">
        <v>354</v>
      </c>
      <c r="L45" s="77" t="s">
        <v>354</v>
      </c>
      <c r="M45" s="77" t="s">
        <v>354</v>
      </c>
      <c r="N45" s="77" t="s">
        <v>354</v>
      </c>
      <c r="O45" s="78" t="s">
        <v>354</v>
      </c>
      <c r="P45" s="213" t="s">
        <v>354</v>
      </c>
      <c r="Q45" s="214" t="s">
        <v>354</v>
      </c>
      <c r="R45" s="214" t="s">
        <v>354</v>
      </c>
      <c r="S45" s="214" t="s">
        <v>354</v>
      </c>
      <c r="T45" s="214" t="s">
        <v>354</v>
      </c>
      <c r="U45" s="215" t="s">
        <v>354</v>
      </c>
      <c r="V45" s="213" t="s">
        <v>354</v>
      </c>
      <c r="W45" s="214"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83"/>
      <c r="AO45" s="484"/>
      <c r="AP45" s="484"/>
      <c r="AQ45" s="484"/>
      <c r="AR45" s="484"/>
      <c r="AS45" s="485"/>
      <c r="AT45" s="36"/>
      <c r="AU45" s="36"/>
    </row>
    <row r="46" spans="2:47" ht="16.5" hidden="1" thickBot="1" x14ac:dyDescent="0.3">
      <c r="B46" s="438"/>
      <c r="C46" s="438"/>
      <c r="D46" s="439"/>
      <c r="E46" s="443"/>
      <c r="F46" s="444"/>
      <c r="G46" s="444"/>
      <c r="H46" s="444"/>
      <c r="I46" s="444"/>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83"/>
      <c r="AO46" s="484"/>
      <c r="AP46" s="484"/>
      <c r="AQ46" s="484"/>
      <c r="AR46" s="484"/>
      <c r="AS46" s="485"/>
    </row>
    <row r="47" spans="2:47" ht="16.5" hidden="1" thickBot="1" x14ac:dyDescent="0.3">
      <c r="B47" s="438"/>
      <c r="C47" s="438"/>
      <c r="D47" s="439"/>
      <c r="E47" s="446"/>
      <c r="F47" s="447"/>
      <c r="G47" s="447"/>
      <c r="H47" s="447"/>
      <c r="I47" s="447"/>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86"/>
      <c r="AO47" s="487"/>
      <c r="AP47" s="487"/>
      <c r="AQ47" s="487"/>
      <c r="AR47" s="487"/>
      <c r="AS47" s="488"/>
    </row>
    <row r="48" spans="2:47" ht="23.25" x14ac:dyDescent="0.35">
      <c r="B48" s="438"/>
      <c r="C48" s="438"/>
      <c r="D48" s="439"/>
      <c r="E48" s="440" t="s">
        <v>167</v>
      </c>
      <c r="F48" s="441"/>
      <c r="G48" s="441"/>
      <c r="H48" s="441"/>
      <c r="I48" s="442"/>
      <c r="J48" s="73" t="s">
        <v>354</v>
      </c>
      <c r="K48" s="74" t="s">
        <v>354</v>
      </c>
      <c r="L48" s="74" t="s">
        <v>354</v>
      </c>
      <c r="M48" s="74" t="s">
        <v>354</v>
      </c>
      <c r="N48" s="74" t="s">
        <v>354</v>
      </c>
      <c r="O48" s="75" t="s">
        <v>354</v>
      </c>
      <c r="P48" s="73" t="s">
        <v>354</v>
      </c>
      <c r="Q48" s="74" t="s">
        <v>354</v>
      </c>
      <c r="R48" s="74" t="s">
        <v>354</v>
      </c>
      <c r="S48" s="74" t="s">
        <v>354</v>
      </c>
      <c r="T48" s="74" t="s">
        <v>354</v>
      </c>
      <c r="U48" s="75" t="s">
        <v>354</v>
      </c>
      <c r="V48" s="210" t="s">
        <v>354</v>
      </c>
      <c r="W48" s="219"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75" x14ac:dyDescent="0.25">
      <c r="B49" s="438"/>
      <c r="C49" s="438"/>
      <c r="D49" s="439"/>
      <c r="E49" s="459"/>
      <c r="F49" s="444"/>
      <c r="G49" s="444"/>
      <c r="H49" s="444"/>
      <c r="I49" s="445"/>
      <c r="J49" s="76" t="s">
        <v>354</v>
      </c>
      <c r="K49" s="77" t="s">
        <v>354</v>
      </c>
      <c r="L49" s="77" t="s">
        <v>354</v>
      </c>
      <c r="M49" s="77" t="s">
        <v>354</v>
      </c>
      <c r="N49" s="77" t="s">
        <v>354</v>
      </c>
      <c r="O49" s="78" t="s">
        <v>354</v>
      </c>
      <c r="P49" s="76" t="s">
        <v>354</v>
      </c>
      <c r="Q49" s="77" t="s">
        <v>354</v>
      </c>
      <c r="R49" s="77" t="s">
        <v>354</v>
      </c>
      <c r="S49" s="77" t="s">
        <v>354</v>
      </c>
      <c r="T49" s="77" t="s">
        <v>354</v>
      </c>
      <c r="U49" s="78" t="s">
        <v>354</v>
      </c>
      <c r="V49" s="213" t="s">
        <v>354</v>
      </c>
      <c r="W49" s="214"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75" x14ac:dyDescent="0.25">
      <c r="B50" s="438"/>
      <c r="C50" s="438"/>
      <c r="D50" s="439"/>
      <c r="E50" s="459"/>
      <c r="F50" s="444"/>
      <c r="G50" s="444"/>
      <c r="H50" s="444"/>
      <c r="I50" s="445"/>
      <c r="J50" s="76" t="s">
        <v>354</v>
      </c>
      <c r="K50" s="77" t="s">
        <v>354</v>
      </c>
      <c r="L50" s="77" t="s">
        <v>354</v>
      </c>
      <c r="M50" s="77" t="s">
        <v>354</v>
      </c>
      <c r="N50" s="77" t="s">
        <v>354</v>
      </c>
      <c r="O50" s="78" t="s">
        <v>354</v>
      </c>
      <c r="P50" s="76" t="s">
        <v>354</v>
      </c>
      <c r="Q50" s="77" t="s">
        <v>354</v>
      </c>
      <c r="R50" s="77" t="s">
        <v>354</v>
      </c>
      <c r="S50" s="77" t="s">
        <v>354</v>
      </c>
      <c r="T50" s="77" t="s">
        <v>354</v>
      </c>
      <c r="U50" s="78" t="s">
        <v>354</v>
      </c>
      <c r="V50" s="213" t="s">
        <v>354</v>
      </c>
      <c r="W50" s="214"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75" x14ac:dyDescent="0.25">
      <c r="B51" s="438"/>
      <c r="C51" s="438"/>
      <c r="D51" s="439"/>
      <c r="E51" s="443"/>
      <c r="F51" s="444"/>
      <c r="G51" s="444"/>
      <c r="H51" s="444"/>
      <c r="I51" s="445"/>
      <c r="J51" s="76" t="s">
        <v>354</v>
      </c>
      <c r="K51" s="77" t="s">
        <v>354</v>
      </c>
      <c r="L51" s="77" t="s">
        <v>354</v>
      </c>
      <c r="M51" s="77" t="s">
        <v>354</v>
      </c>
      <c r="N51" s="77" t="s">
        <v>354</v>
      </c>
      <c r="O51" s="78" t="s">
        <v>354</v>
      </c>
      <c r="P51" s="76" t="s">
        <v>354</v>
      </c>
      <c r="Q51" s="77" t="s">
        <v>354</v>
      </c>
      <c r="R51" s="77" t="s">
        <v>354</v>
      </c>
      <c r="S51" s="77" t="s">
        <v>354</v>
      </c>
      <c r="T51" s="77" t="s">
        <v>354</v>
      </c>
      <c r="U51" s="78" t="s">
        <v>354</v>
      </c>
      <c r="V51" s="213" t="s">
        <v>354</v>
      </c>
      <c r="W51" s="214"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75" x14ac:dyDescent="0.25">
      <c r="B52" s="438"/>
      <c r="C52" s="438"/>
      <c r="D52" s="439"/>
      <c r="E52" s="443"/>
      <c r="F52" s="444"/>
      <c r="G52" s="444"/>
      <c r="H52" s="444"/>
      <c r="I52" s="445"/>
      <c r="J52" s="76" t="s">
        <v>354</v>
      </c>
      <c r="K52" s="77" t="s">
        <v>354</v>
      </c>
      <c r="L52" s="77" t="s">
        <v>354</v>
      </c>
      <c r="M52" s="77" t="s">
        <v>354</v>
      </c>
      <c r="N52" s="77" t="s">
        <v>354</v>
      </c>
      <c r="O52" s="78" t="s">
        <v>354</v>
      </c>
      <c r="P52" s="76" t="s">
        <v>354</v>
      </c>
      <c r="Q52" s="77" t="s">
        <v>354</v>
      </c>
      <c r="R52" s="77" t="s">
        <v>354</v>
      </c>
      <c r="S52" s="77" t="s">
        <v>354</v>
      </c>
      <c r="T52" s="77" t="s">
        <v>354</v>
      </c>
      <c r="U52" s="78" t="s">
        <v>354</v>
      </c>
      <c r="V52" s="213" t="s">
        <v>354</v>
      </c>
      <c r="W52" s="214"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x14ac:dyDescent="0.25">
      <c r="B53" s="438"/>
      <c r="C53" s="438"/>
      <c r="D53" s="439"/>
      <c r="E53" s="443"/>
      <c r="F53" s="444"/>
      <c r="G53" s="444"/>
      <c r="H53" s="444"/>
      <c r="I53" s="445"/>
      <c r="J53" s="76" t="s">
        <v>354</v>
      </c>
      <c r="K53" s="77" t="s">
        <v>354</v>
      </c>
      <c r="L53" s="77" t="s">
        <v>354</v>
      </c>
      <c r="M53" s="77" t="s">
        <v>354</v>
      </c>
      <c r="N53" s="77" t="s">
        <v>354</v>
      </c>
      <c r="O53" s="78" t="s">
        <v>354</v>
      </c>
      <c r="P53" s="76" t="s">
        <v>354</v>
      </c>
      <c r="Q53" s="77" t="s">
        <v>354</v>
      </c>
      <c r="R53" s="77" t="s">
        <v>354</v>
      </c>
      <c r="S53" s="77" t="s">
        <v>354</v>
      </c>
      <c r="T53" s="77" t="s">
        <v>354</v>
      </c>
      <c r="U53" s="78" t="s">
        <v>354</v>
      </c>
      <c r="V53" s="213" t="s">
        <v>354</v>
      </c>
      <c r="W53" s="214"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x14ac:dyDescent="0.25">
      <c r="B54" s="438"/>
      <c r="C54" s="438"/>
      <c r="D54" s="439"/>
      <c r="E54" s="443"/>
      <c r="F54" s="444"/>
      <c r="G54" s="444"/>
      <c r="H54" s="444"/>
      <c r="I54" s="445"/>
      <c r="J54" s="76" t="s">
        <v>354</v>
      </c>
      <c r="K54" s="77" t="s">
        <v>354</v>
      </c>
      <c r="L54" s="77" t="s">
        <v>354</v>
      </c>
      <c r="M54" s="77" t="s">
        <v>354</v>
      </c>
      <c r="N54" s="77" t="s">
        <v>354</v>
      </c>
      <c r="O54" s="78" t="s">
        <v>354</v>
      </c>
      <c r="P54" s="76" t="s">
        <v>354</v>
      </c>
      <c r="Q54" s="77" t="s">
        <v>354</v>
      </c>
      <c r="R54" s="77" t="s">
        <v>354</v>
      </c>
      <c r="S54" s="77" t="s">
        <v>354</v>
      </c>
      <c r="T54" s="77" t="s">
        <v>354</v>
      </c>
      <c r="U54" s="78" t="s">
        <v>354</v>
      </c>
      <c r="V54" s="213" t="s">
        <v>354</v>
      </c>
      <c r="W54" s="214"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75" hidden="1" x14ac:dyDescent="0.25">
      <c r="B55" s="438"/>
      <c r="C55" s="438"/>
      <c r="D55" s="439"/>
      <c r="E55" s="443"/>
      <c r="F55" s="444"/>
      <c r="G55" s="444"/>
      <c r="H55" s="444"/>
      <c r="I55" s="445"/>
      <c r="J55" s="76" t="s">
        <v>354</v>
      </c>
      <c r="K55" s="77" t="s">
        <v>354</v>
      </c>
      <c r="L55" s="77" t="s">
        <v>354</v>
      </c>
      <c r="M55" s="77" t="s">
        <v>354</v>
      </c>
      <c r="N55" s="77" t="s">
        <v>354</v>
      </c>
      <c r="O55" s="78" t="s">
        <v>354</v>
      </c>
      <c r="P55" s="76" t="s">
        <v>354</v>
      </c>
      <c r="Q55" s="77" t="s">
        <v>354</v>
      </c>
      <c r="R55" s="77" t="s">
        <v>354</v>
      </c>
      <c r="S55" s="77" t="s">
        <v>354</v>
      </c>
      <c r="T55" s="77" t="s">
        <v>354</v>
      </c>
      <c r="U55" s="78" t="s">
        <v>354</v>
      </c>
      <c r="V55" s="213" t="s">
        <v>354</v>
      </c>
      <c r="W55" s="214"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75" hidden="1" x14ac:dyDescent="0.25">
      <c r="B56" s="438"/>
      <c r="C56" s="438"/>
      <c r="D56" s="439"/>
      <c r="E56" s="443"/>
      <c r="F56" s="444"/>
      <c r="G56" s="444"/>
      <c r="H56" s="444"/>
      <c r="I56" s="445"/>
      <c r="J56" s="76" t="s">
        <v>354</v>
      </c>
      <c r="K56" s="77" t="s">
        <v>354</v>
      </c>
      <c r="L56" s="77" t="s">
        <v>354</v>
      </c>
      <c r="M56" s="77" t="s">
        <v>354</v>
      </c>
      <c r="N56" s="77" t="s">
        <v>354</v>
      </c>
      <c r="O56" s="78" t="s">
        <v>354</v>
      </c>
      <c r="P56" s="76" t="s">
        <v>354</v>
      </c>
      <c r="Q56" s="77" t="s">
        <v>354</v>
      </c>
      <c r="R56" s="77" t="s">
        <v>354</v>
      </c>
      <c r="S56" s="77" t="s">
        <v>354</v>
      </c>
      <c r="T56" s="77" t="s">
        <v>354</v>
      </c>
      <c r="U56" s="78" t="s">
        <v>354</v>
      </c>
      <c r="V56" s="213" t="s">
        <v>354</v>
      </c>
      <c r="W56" s="214"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5" thickBot="1" x14ac:dyDescent="0.3">
      <c r="B57" s="438"/>
      <c r="C57" s="438"/>
      <c r="D57" s="439"/>
      <c r="E57" s="446"/>
      <c r="F57" s="447"/>
      <c r="G57" s="447"/>
      <c r="H57" s="447"/>
      <c r="I57" s="448"/>
      <c r="J57" s="79" t="s">
        <v>354</v>
      </c>
      <c r="K57" s="80" t="s">
        <v>354</v>
      </c>
      <c r="L57" s="80" t="s">
        <v>354</v>
      </c>
      <c r="M57" s="80" t="s">
        <v>354</v>
      </c>
      <c r="N57" s="80" t="s">
        <v>354</v>
      </c>
      <c r="O57" s="81" t="s">
        <v>354</v>
      </c>
      <c r="P57" s="79" t="s">
        <v>354</v>
      </c>
      <c r="Q57" s="80" t="s">
        <v>354</v>
      </c>
      <c r="R57" s="80" t="s">
        <v>354</v>
      </c>
      <c r="S57" s="80" t="s">
        <v>354</v>
      </c>
      <c r="T57" s="80" t="s">
        <v>354</v>
      </c>
      <c r="U57" s="81" t="s">
        <v>354</v>
      </c>
      <c r="V57" s="216" t="s">
        <v>354</v>
      </c>
      <c r="W57" s="217"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x14ac:dyDescent="0.25">
      <c r="J58" s="440" t="s">
        <v>168</v>
      </c>
      <c r="K58" s="441"/>
      <c r="L58" s="441"/>
      <c r="M58" s="441"/>
      <c r="N58" s="441"/>
      <c r="O58" s="442"/>
      <c r="P58" s="440" t="s">
        <v>169</v>
      </c>
      <c r="Q58" s="441"/>
      <c r="R58" s="441"/>
      <c r="S58" s="441"/>
      <c r="T58" s="441"/>
      <c r="U58" s="442"/>
      <c r="V58" s="440" t="s">
        <v>170</v>
      </c>
      <c r="W58" s="441"/>
      <c r="X58" s="441"/>
      <c r="Y58" s="441"/>
      <c r="Z58" s="441"/>
      <c r="AA58" s="442"/>
      <c r="AB58" s="440" t="s">
        <v>171</v>
      </c>
      <c r="AC58" s="490"/>
      <c r="AD58" s="441"/>
      <c r="AE58" s="441"/>
      <c r="AF58" s="441"/>
      <c r="AG58" s="441"/>
      <c r="AH58" s="440" t="s">
        <v>172</v>
      </c>
      <c r="AI58" s="441"/>
      <c r="AJ58" s="441"/>
      <c r="AK58" s="441"/>
      <c r="AL58" s="442"/>
    </row>
    <row r="59" spans="2:38" ht="15" customHeight="1" x14ac:dyDescent="0.25">
      <c r="J59" s="443"/>
      <c r="K59" s="444"/>
      <c r="L59" s="444"/>
      <c r="M59" s="444"/>
      <c r="N59" s="444"/>
      <c r="O59" s="445"/>
      <c r="P59" s="443"/>
      <c r="Q59" s="444"/>
      <c r="R59" s="444"/>
      <c r="S59" s="444"/>
      <c r="T59" s="444"/>
      <c r="U59" s="445"/>
      <c r="V59" s="443"/>
      <c r="W59" s="444"/>
      <c r="X59" s="444"/>
      <c r="Y59" s="444"/>
      <c r="Z59" s="444"/>
      <c r="AA59" s="445"/>
      <c r="AB59" s="443"/>
      <c r="AC59" s="444"/>
      <c r="AD59" s="444"/>
      <c r="AE59" s="444"/>
      <c r="AF59" s="444"/>
      <c r="AG59" s="444"/>
      <c r="AH59" s="459"/>
      <c r="AI59" s="472"/>
      <c r="AJ59" s="472"/>
      <c r="AK59" s="472"/>
      <c r="AL59" s="445"/>
    </row>
    <row r="60" spans="2:38" ht="15" customHeight="1" x14ac:dyDescent="0.25">
      <c r="J60" s="443"/>
      <c r="K60" s="444"/>
      <c r="L60" s="444"/>
      <c r="M60" s="444"/>
      <c r="N60" s="444"/>
      <c r="O60" s="445"/>
      <c r="P60" s="443"/>
      <c r="Q60" s="444"/>
      <c r="R60" s="444"/>
      <c r="S60" s="444"/>
      <c r="T60" s="444"/>
      <c r="U60" s="445"/>
      <c r="V60" s="443"/>
      <c r="W60" s="444"/>
      <c r="X60" s="444"/>
      <c r="Y60" s="444"/>
      <c r="Z60" s="444"/>
      <c r="AA60" s="445"/>
      <c r="AB60" s="443"/>
      <c r="AC60" s="444"/>
      <c r="AD60" s="444"/>
      <c r="AE60" s="444"/>
      <c r="AF60" s="444"/>
      <c r="AG60" s="444"/>
      <c r="AH60" s="459"/>
      <c r="AI60" s="472"/>
      <c r="AJ60" s="472"/>
      <c r="AK60" s="472"/>
      <c r="AL60" s="445"/>
    </row>
    <row r="61" spans="2:38" ht="15" customHeight="1" x14ac:dyDescent="0.25">
      <c r="J61" s="443"/>
      <c r="K61" s="444"/>
      <c r="L61" s="444"/>
      <c r="M61" s="444"/>
      <c r="N61" s="444"/>
      <c r="O61" s="445"/>
      <c r="P61" s="443"/>
      <c r="Q61" s="444"/>
      <c r="R61" s="444"/>
      <c r="S61" s="444"/>
      <c r="T61" s="444"/>
      <c r="U61" s="445"/>
      <c r="V61" s="443"/>
      <c r="W61" s="444"/>
      <c r="X61" s="444"/>
      <c r="Y61" s="444"/>
      <c r="Z61" s="444"/>
      <c r="AA61" s="445"/>
      <c r="AB61" s="443"/>
      <c r="AC61" s="444"/>
      <c r="AD61" s="444"/>
      <c r="AE61" s="444"/>
      <c r="AF61" s="444"/>
      <c r="AG61" s="444"/>
      <c r="AH61" s="443"/>
      <c r="AI61" s="472"/>
      <c r="AJ61" s="472"/>
      <c r="AK61" s="472"/>
      <c r="AL61" s="445"/>
    </row>
    <row r="62" spans="2:38" ht="15" customHeight="1" x14ac:dyDescent="0.25">
      <c r="J62" s="443"/>
      <c r="K62" s="444"/>
      <c r="L62" s="444"/>
      <c r="M62" s="444"/>
      <c r="N62" s="444"/>
      <c r="O62" s="445"/>
      <c r="P62" s="443"/>
      <c r="Q62" s="444"/>
      <c r="R62" s="444"/>
      <c r="S62" s="444"/>
      <c r="T62" s="444"/>
      <c r="U62" s="445"/>
      <c r="V62" s="443"/>
      <c r="W62" s="444"/>
      <c r="X62" s="444"/>
      <c r="Y62" s="444"/>
      <c r="Z62" s="444"/>
      <c r="AA62" s="445"/>
      <c r="AB62" s="443"/>
      <c r="AC62" s="444"/>
      <c r="AD62" s="444"/>
      <c r="AE62" s="444"/>
      <c r="AF62" s="444"/>
      <c r="AG62" s="444"/>
      <c r="AH62" s="443"/>
      <c r="AI62" s="472"/>
      <c r="AJ62" s="472"/>
      <c r="AK62" s="472"/>
      <c r="AL62" s="445"/>
    </row>
    <row r="63" spans="2:38" ht="28.5" customHeight="1" thickBot="1" x14ac:dyDescent="0.3">
      <c r="J63" s="446"/>
      <c r="K63" s="447"/>
      <c r="L63" s="447"/>
      <c r="M63" s="447"/>
      <c r="N63" s="447"/>
      <c r="O63" s="448"/>
      <c r="P63" s="446"/>
      <c r="Q63" s="447"/>
      <c r="R63" s="447"/>
      <c r="S63" s="447"/>
      <c r="T63" s="447"/>
      <c r="U63" s="448"/>
      <c r="V63" s="446"/>
      <c r="W63" s="447"/>
      <c r="X63" s="447"/>
      <c r="Y63" s="447"/>
      <c r="Z63" s="447"/>
      <c r="AA63" s="448"/>
      <c r="AB63" s="446"/>
      <c r="AC63" s="447"/>
      <c r="AD63" s="447"/>
      <c r="AE63" s="447"/>
      <c r="AF63" s="447"/>
      <c r="AG63" s="447"/>
      <c r="AH63" s="446"/>
      <c r="AI63" s="447"/>
      <c r="AJ63" s="447"/>
      <c r="AK63" s="447"/>
      <c r="AL63" s="44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214</v>
      </c>
      <c r="C4" t="s">
        <v>166</v>
      </c>
      <c r="F4" t="s">
        <v>52</v>
      </c>
      <c r="G4" s="128" t="s">
        <v>239</v>
      </c>
      <c r="H4" s="128">
        <v>0.2</v>
      </c>
      <c r="I4" s="128"/>
      <c r="K4" s="128"/>
      <c r="Q4" t="s">
        <v>240</v>
      </c>
      <c r="R4" s="128">
        <v>0.5</v>
      </c>
      <c r="S4" s="129" t="s">
        <v>111</v>
      </c>
      <c r="T4" s="128">
        <v>0.3</v>
      </c>
      <c r="U4" s="129" t="s">
        <v>124</v>
      </c>
      <c r="V4" s="128">
        <v>0.4</v>
      </c>
      <c r="W4" s="129" t="s">
        <v>127</v>
      </c>
    </row>
    <row r="5" spans="2:26" x14ac:dyDescent="0.25">
      <c r="B5" t="s">
        <v>215</v>
      </c>
      <c r="C5" t="s">
        <v>166</v>
      </c>
      <c r="F5" t="s">
        <v>53</v>
      </c>
      <c r="G5" s="128" t="s">
        <v>239</v>
      </c>
      <c r="H5" s="128">
        <v>0.2</v>
      </c>
      <c r="I5" s="128"/>
      <c r="K5" s="128"/>
      <c r="Q5" t="s">
        <v>241</v>
      </c>
      <c r="R5" s="128">
        <v>0.45</v>
      </c>
      <c r="S5" s="129" t="s">
        <v>111</v>
      </c>
      <c r="T5" s="128">
        <v>0.36</v>
      </c>
      <c r="U5" s="129" t="s">
        <v>124</v>
      </c>
      <c r="V5" s="128">
        <v>0.4</v>
      </c>
      <c r="W5" s="129" t="s">
        <v>127</v>
      </c>
    </row>
    <row r="6" spans="2:26" x14ac:dyDescent="0.25">
      <c r="B6" t="s">
        <v>216</v>
      </c>
      <c r="C6" t="s">
        <v>127</v>
      </c>
      <c r="F6" t="s">
        <v>54</v>
      </c>
      <c r="G6" s="128" t="s">
        <v>113</v>
      </c>
      <c r="H6" s="128">
        <v>0.6</v>
      </c>
      <c r="I6" s="128" t="s">
        <v>272</v>
      </c>
      <c r="K6" s="128"/>
      <c r="Q6" t="s">
        <v>242</v>
      </c>
      <c r="R6" s="128">
        <v>0.4</v>
      </c>
      <c r="S6" s="129" t="s">
        <v>111</v>
      </c>
      <c r="T6" s="128">
        <v>0.36</v>
      </c>
      <c r="U6" s="129" t="s">
        <v>124</v>
      </c>
      <c r="V6" s="128">
        <v>0.4</v>
      </c>
      <c r="W6" s="129" t="s">
        <v>127</v>
      </c>
    </row>
    <row r="7" spans="2:26" x14ac:dyDescent="0.25">
      <c r="B7" t="s">
        <v>217</v>
      </c>
      <c r="C7" t="s">
        <v>213</v>
      </c>
      <c r="G7" s="128"/>
      <c r="I7" s="128"/>
      <c r="K7" s="128"/>
      <c r="Q7" t="s">
        <v>243</v>
      </c>
      <c r="R7" s="128">
        <v>0.35</v>
      </c>
      <c r="S7" s="129" t="s">
        <v>113</v>
      </c>
      <c r="T7" s="128">
        <v>0.42</v>
      </c>
      <c r="U7" s="129" t="s">
        <v>124</v>
      </c>
      <c r="V7" s="128">
        <v>0.4</v>
      </c>
      <c r="W7" s="129" t="s">
        <v>127</v>
      </c>
    </row>
    <row r="8" spans="2:26" x14ac:dyDescent="0.25">
      <c r="B8" t="s">
        <v>218</v>
      </c>
      <c r="C8" t="s">
        <v>161</v>
      </c>
      <c r="G8" s="128"/>
      <c r="I8" s="128"/>
      <c r="K8" s="128"/>
      <c r="Q8" t="s">
        <v>244</v>
      </c>
      <c r="R8" s="128">
        <v>0.35</v>
      </c>
      <c r="S8" s="129" t="s">
        <v>113</v>
      </c>
      <c r="T8" s="128">
        <v>0.6</v>
      </c>
      <c r="U8" s="129" t="s">
        <v>124</v>
      </c>
      <c r="V8" s="128">
        <v>0.26</v>
      </c>
      <c r="W8" s="129" t="s">
        <v>127</v>
      </c>
    </row>
    <row r="9" spans="2:26" x14ac:dyDescent="0.25">
      <c r="B9" t="s">
        <v>220</v>
      </c>
      <c r="C9" t="s">
        <v>166</v>
      </c>
      <c r="G9" s="128"/>
      <c r="I9" s="128"/>
      <c r="K9" s="128"/>
      <c r="Q9" t="s">
        <v>245</v>
      </c>
      <c r="R9" s="128">
        <v>0.3</v>
      </c>
      <c r="S9" s="129" t="s">
        <v>113</v>
      </c>
      <c r="T9" s="128">
        <v>0.6</v>
      </c>
      <c r="U9" s="129" t="s">
        <v>124</v>
      </c>
      <c r="V9" s="128">
        <v>0.3</v>
      </c>
      <c r="W9" s="129" t="s">
        <v>127</v>
      </c>
    </row>
    <row r="10" spans="2:26" x14ac:dyDescent="0.25">
      <c r="B10" t="s">
        <v>221</v>
      </c>
      <c r="C10" t="s">
        <v>127</v>
      </c>
    </row>
    <row r="11" spans="2:26" x14ac:dyDescent="0.25">
      <c r="B11" t="s">
        <v>222</v>
      </c>
      <c r="C11" t="s">
        <v>127</v>
      </c>
      <c r="F11" t="s">
        <v>214</v>
      </c>
      <c r="G11" s="129" t="s">
        <v>110</v>
      </c>
      <c r="H11" s="128">
        <v>0.1</v>
      </c>
      <c r="I11" s="129" t="s">
        <v>239</v>
      </c>
      <c r="J11" s="128">
        <v>0.2</v>
      </c>
      <c r="K11" s="129" t="s">
        <v>166</v>
      </c>
    </row>
    <row r="12" spans="2:26" x14ac:dyDescent="0.25">
      <c r="B12" t="s">
        <v>223</v>
      </c>
      <c r="C12" t="s">
        <v>213</v>
      </c>
      <c r="F12" t="s">
        <v>215</v>
      </c>
      <c r="G12" s="129" t="s">
        <v>110</v>
      </c>
      <c r="H12" s="128">
        <v>0.1</v>
      </c>
      <c r="I12" s="129" t="s">
        <v>124</v>
      </c>
      <c r="J12" s="128">
        <v>0.4</v>
      </c>
      <c r="K12" s="129" t="s">
        <v>166</v>
      </c>
      <c r="Q12" t="s">
        <v>14</v>
      </c>
      <c r="R12" t="s">
        <v>273</v>
      </c>
      <c r="S12" s="129" t="s">
        <v>18</v>
      </c>
      <c r="T12" t="s">
        <v>31</v>
      </c>
      <c r="U12" s="129" t="s">
        <v>32</v>
      </c>
      <c r="V12" t="s">
        <v>274</v>
      </c>
      <c r="W12" s="129" t="s">
        <v>15</v>
      </c>
      <c r="X12" t="s">
        <v>23</v>
      </c>
      <c r="Y12" s="129" t="s">
        <v>15</v>
      </c>
      <c r="Z12" t="s">
        <v>275</v>
      </c>
    </row>
    <row r="13" spans="2:26" x14ac:dyDescent="0.25">
      <c r="B13" t="s">
        <v>224</v>
      </c>
      <c r="C13" t="s">
        <v>161</v>
      </c>
      <c r="F13" t="s">
        <v>216</v>
      </c>
      <c r="G13" s="129" t="s">
        <v>110</v>
      </c>
      <c r="H13" s="128">
        <v>0.1</v>
      </c>
      <c r="I13" s="129" t="s">
        <v>127</v>
      </c>
      <c r="J13" s="128">
        <v>0.6</v>
      </c>
      <c r="K13" s="129" t="s">
        <v>127</v>
      </c>
      <c r="Q13" t="s">
        <v>110</v>
      </c>
      <c r="R13" t="s">
        <v>239</v>
      </c>
      <c r="S13" t="s">
        <v>166</v>
      </c>
      <c r="T13" t="s">
        <v>52</v>
      </c>
      <c r="U13" t="s">
        <v>56</v>
      </c>
      <c r="V13" t="s">
        <v>110</v>
      </c>
      <c r="W13" s="127">
        <v>0.1</v>
      </c>
      <c r="X13" t="s">
        <v>239</v>
      </c>
      <c r="Y13" s="127">
        <v>0.2</v>
      </c>
      <c r="Z13" t="s">
        <v>166</v>
      </c>
    </row>
    <row r="14" spans="2:26" x14ac:dyDescent="0.25">
      <c r="B14" t="s">
        <v>225</v>
      </c>
      <c r="C14" t="s">
        <v>127</v>
      </c>
      <c r="F14" t="s">
        <v>217</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219</v>
      </c>
      <c r="C15" t="s">
        <v>127</v>
      </c>
      <c r="F15" t="s">
        <v>218</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235</v>
      </c>
      <c r="C16" t="s">
        <v>127</v>
      </c>
      <c r="F16" t="s">
        <v>220</v>
      </c>
      <c r="G16" s="129" t="s">
        <v>110</v>
      </c>
      <c r="H16" s="128">
        <v>0.2</v>
      </c>
      <c r="I16" s="129" t="s">
        <v>239</v>
      </c>
      <c r="J16" s="128">
        <v>0.2</v>
      </c>
      <c r="K16" s="129" t="s">
        <v>166</v>
      </c>
      <c r="T16" t="s">
        <v>52</v>
      </c>
      <c r="U16" t="s">
        <v>56</v>
      </c>
    </row>
    <row r="17" spans="2:21" x14ac:dyDescent="0.25">
      <c r="B17" t="s">
        <v>226</v>
      </c>
      <c r="C17" t="s">
        <v>213</v>
      </c>
      <c r="F17" t="s">
        <v>221</v>
      </c>
      <c r="G17" s="129" t="s">
        <v>110</v>
      </c>
      <c r="H17" s="128">
        <v>0.2</v>
      </c>
      <c r="I17" s="129" t="s">
        <v>124</v>
      </c>
      <c r="J17" s="128">
        <v>0.4</v>
      </c>
      <c r="K17" s="129" t="s">
        <v>166</v>
      </c>
      <c r="R17" s="128">
        <v>0.5</v>
      </c>
      <c r="S17" s="127">
        <v>0.5</v>
      </c>
      <c r="T17" t="s">
        <v>52</v>
      </c>
      <c r="U17" t="s">
        <v>56</v>
      </c>
    </row>
    <row r="18" spans="2:21" x14ac:dyDescent="0.25">
      <c r="B18" t="s">
        <v>227</v>
      </c>
      <c r="C18" t="s">
        <v>161</v>
      </c>
      <c r="F18" t="s">
        <v>222</v>
      </c>
      <c r="G18" s="129" t="s">
        <v>110</v>
      </c>
      <c r="H18" s="128">
        <v>0.2</v>
      </c>
      <c r="I18" s="129" t="s">
        <v>127</v>
      </c>
      <c r="J18" s="128">
        <v>0.6</v>
      </c>
      <c r="K18" s="129" t="s">
        <v>127</v>
      </c>
      <c r="R18" s="128">
        <v>0.45</v>
      </c>
      <c r="S18" s="127">
        <v>0.35</v>
      </c>
      <c r="T18" t="s">
        <v>52</v>
      </c>
      <c r="U18" t="s">
        <v>56</v>
      </c>
    </row>
    <row r="19" spans="2:21" x14ac:dyDescent="0.25">
      <c r="B19" t="s">
        <v>228</v>
      </c>
      <c r="C19" t="s">
        <v>127</v>
      </c>
      <c r="F19" t="s">
        <v>223</v>
      </c>
      <c r="G19" s="129" t="s">
        <v>110</v>
      </c>
      <c r="H19" s="128">
        <v>0.2</v>
      </c>
      <c r="I19" s="129" t="s">
        <v>130</v>
      </c>
      <c r="J19" s="128">
        <v>0.8</v>
      </c>
      <c r="K19" s="129" t="s">
        <v>163</v>
      </c>
      <c r="R19" s="128">
        <v>0.4</v>
      </c>
      <c r="T19" t="s">
        <v>52</v>
      </c>
      <c r="U19" t="s">
        <v>56</v>
      </c>
    </row>
    <row r="20" spans="2:21" x14ac:dyDescent="0.25">
      <c r="B20" t="s">
        <v>229</v>
      </c>
      <c r="C20" t="s">
        <v>127</v>
      </c>
      <c r="F20" t="s">
        <v>224</v>
      </c>
      <c r="G20" s="129" t="s">
        <v>110</v>
      </c>
      <c r="H20" s="128">
        <v>0.2</v>
      </c>
      <c r="I20" s="129" t="s">
        <v>132</v>
      </c>
      <c r="J20" s="128">
        <v>1</v>
      </c>
      <c r="K20" s="129" t="s">
        <v>161</v>
      </c>
      <c r="R20" s="128">
        <v>0.35</v>
      </c>
      <c r="T20" t="s">
        <v>52</v>
      </c>
      <c r="U20" t="s">
        <v>56</v>
      </c>
    </row>
    <row r="21" spans="2:21" x14ac:dyDescent="0.25">
      <c r="B21" t="s">
        <v>230</v>
      </c>
      <c r="C21" t="s">
        <v>213</v>
      </c>
      <c r="F21" t="s">
        <v>225</v>
      </c>
      <c r="G21" s="129" t="s">
        <v>111</v>
      </c>
      <c r="H21" s="128">
        <v>0.3</v>
      </c>
      <c r="I21" s="129" t="s">
        <v>239</v>
      </c>
      <c r="J21" s="128">
        <v>0.2</v>
      </c>
      <c r="K21" s="129" t="s">
        <v>166</v>
      </c>
      <c r="R21" s="128">
        <v>0.35</v>
      </c>
      <c r="T21" t="s">
        <v>52</v>
      </c>
      <c r="U21" t="s">
        <v>56</v>
      </c>
    </row>
    <row r="22" spans="2:21" x14ac:dyDescent="0.25">
      <c r="B22" t="s">
        <v>231</v>
      </c>
      <c r="C22" t="s">
        <v>213</v>
      </c>
      <c r="F22" t="s">
        <v>219</v>
      </c>
      <c r="G22" s="129" t="s">
        <v>111</v>
      </c>
      <c r="H22" s="128">
        <v>0.3</v>
      </c>
      <c r="I22" s="129" t="s">
        <v>124</v>
      </c>
      <c r="J22" s="128">
        <v>0.4</v>
      </c>
      <c r="K22" s="129" t="s">
        <v>127</v>
      </c>
      <c r="R22" s="128">
        <v>0.3</v>
      </c>
      <c r="T22" t="s">
        <v>52</v>
      </c>
      <c r="U22" t="s">
        <v>56</v>
      </c>
    </row>
    <row r="23" spans="2:21" x14ac:dyDescent="0.25">
      <c r="B23" t="s">
        <v>232</v>
      </c>
      <c r="C23" t="s">
        <v>161</v>
      </c>
      <c r="F23" t="s">
        <v>235</v>
      </c>
      <c r="G23" s="129" t="s">
        <v>111</v>
      </c>
      <c r="H23" s="128">
        <v>0.3</v>
      </c>
      <c r="I23" s="129" t="s">
        <v>127</v>
      </c>
      <c r="J23" s="128">
        <v>0.6</v>
      </c>
      <c r="K23" s="129" t="s">
        <v>127</v>
      </c>
      <c r="T23" t="s">
        <v>52</v>
      </c>
      <c r="U23" t="s">
        <v>56</v>
      </c>
    </row>
    <row r="24" spans="2:21" x14ac:dyDescent="0.25">
      <c r="B24" t="s">
        <v>280</v>
      </c>
      <c r="C24" t="s">
        <v>213</v>
      </c>
      <c r="F24" t="s">
        <v>226</v>
      </c>
      <c r="G24" s="129" t="s">
        <v>111</v>
      </c>
      <c r="H24" s="128">
        <v>0.3</v>
      </c>
      <c r="I24" s="129" t="s">
        <v>130</v>
      </c>
      <c r="J24" s="128">
        <v>0.8</v>
      </c>
      <c r="K24" s="129" t="s">
        <v>163</v>
      </c>
      <c r="T24" t="s">
        <v>52</v>
      </c>
      <c r="U24" t="s">
        <v>56</v>
      </c>
    </row>
    <row r="25" spans="2:21" x14ac:dyDescent="0.25">
      <c r="B25" t="s">
        <v>281</v>
      </c>
      <c r="C25" t="s">
        <v>213</v>
      </c>
      <c r="F25" t="s">
        <v>227</v>
      </c>
      <c r="G25" s="129" t="s">
        <v>111</v>
      </c>
      <c r="H25" s="128">
        <v>0.3</v>
      </c>
      <c r="I25" s="129" t="s">
        <v>132</v>
      </c>
      <c r="J25" s="128">
        <v>1</v>
      </c>
      <c r="K25" s="129" t="s">
        <v>161</v>
      </c>
    </row>
    <row r="26" spans="2:21" x14ac:dyDescent="0.25">
      <c r="B26" t="s">
        <v>282</v>
      </c>
      <c r="C26" t="s">
        <v>213</v>
      </c>
      <c r="F26" t="s">
        <v>228</v>
      </c>
      <c r="G26" s="129" t="s">
        <v>111</v>
      </c>
      <c r="H26" s="128">
        <v>0.4</v>
      </c>
      <c r="I26" s="129" t="s">
        <v>239</v>
      </c>
      <c r="J26" s="128">
        <v>0.2</v>
      </c>
      <c r="K26" s="129" t="s">
        <v>166</v>
      </c>
    </row>
    <row r="27" spans="2:21" x14ac:dyDescent="0.25">
      <c r="B27" t="s">
        <v>283</v>
      </c>
      <c r="C27" t="s">
        <v>213</v>
      </c>
      <c r="F27" t="s">
        <v>229</v>
      </c>
      <c r="G27" s="129" t="s">
        <v>111</v>
      </c>
      <c r="H27" s="128">
        <v>0.4</v>
      </c>
      <c r="I27" s="129" t="s">
        <v>124</v>
      </c>
      <c r="J27" s="128">
        <v>0.4</v>
      </c>
      <c r="K27" s="129" t="s">
        <v>127</v>
      </c>
    </row>
    <row r="28" spans="2:21" x14ac:dyDescent="0.25">
      <c r="B28" t="s">
        <v>284</v>
      </c>
      <c r="C28" t="s">
        <v>161</v>
      </c>
      <c r="F28" t="s">
        <v>230</v>
      </c>
      <c r="G28" s="129" t="s">
        <v>111</v>
      </c>
      <c r="H28" s="128">
        <v>0.4</v>
      </c>
      <c r="I28" s="129" t="s">
        <v>127</v>
      </c>
      <c r="J28" s="128">
        <v>0.6</v>
      </c>
      <c r="K28" s="129" t="s">
        <v>127</v>
      </c>
    </row>
    <row r="29" spans="2:21" x14ac:dyDescent="0.25">
      <c r="F29" t="s">
        <v>231</v>
      </c>
      <c r="G29" s="129" t="s">
        <v>111</v>
      </c>
      <c r="H29" s="128">
        <v>0.4</v>
      </c>
      <c r="I29" s="129" t="s">
        <v>130</v>
      </c>
      <c r="J29" s="128">
        <v>0.8</v>
      </c>
      <c r="K29" s="129" t="s">
        <v>163</v>
      </c>
    </row>
    <row r="30" spans="2:21" x14ac:dyDescent="0.25">
      <c r="F30" t="s">
        <v>232</v>
      </c>
      <c r="G30" s="129" t="s">
        <v>111</v>
      </c>
      <c r="H30" s="128">
        <v>0.4</v>
      </c>
      <c r="I30" s="129" t="s">
        <v>132</v>
      </c>
      <c r="J30" s="128">
        <v>1</v>
      </c>
      <c r="K30" s="129" t="s">
        <v>161</v>
      </c>
    </row>
    <row r="31" spans="2:21" x14ac:dyDescent="0.25">
      <c r="F31" t="s">
        <v>233</v>
      </c>
      <c r="G31" s="129" t="s">
        <v>113</v>
      </c>
      <c r="H31" s="128">
        <v>0.5</v>
      </c>
      <c r="I31" s="129" t="s">
        <v>239</v>
      </c>
      <c r="J31" s="128">
        <v>0.2</v>
      </c>
      <c r="K31" s="129" t="s">
        <v>127</v>
      </c>
    </row>
    <row r="32" spans="2:21" x14ac:dyDescent="0.25">
      <c r="F32" t="s">
        <v>234</v>
      </c>
      <c r="G32" s="129" t="s">
        <v>113</v>
      </c>
      <c r="H32" s="128">
        <v>0.5</v>
      </c>
      <c r="I32" s="129" t="s">
        <v>124</v>
      </c>
      <c r="J32" s="128">
        <v>0.4</v>
      </c>
      <c r="K32" s="129" t="s">
        <v>127</v>
      </c>
    </row>
    <row r="33" spans="6:11" x14ac:dyDescent="0.25">
      <c r="F33" t="s">
        <v>236</v>
      </c>
      <c r="G33" s="129" t="s">
        <v>113</v>
      </c>
      <c r="H33" s="128">
        <v>0.5</v>
      </c>
      <c r="I33" s="129" t="s">
        <v>127</v>
      </c>
      <c r="J33" s="128">
        <v>0.6</v>
      </c>
      <c r="K33" s="129" t="s">
        <v>127</v>
      </c>
    </row>
    <row r="34" spans="6:11" x14ac:dyDescent="0.25">
      <c r="F34" t="s">
        <v>238</v>
      </c>
      <c r="G34" s="129" t="s">
        <v>113</v>
      </c>
      <c r="H34" s="128">
        <v>0.5</v>
      </c>
      <c r="I34" s="129" t="s">
        <v>130</v>
      </c>
      <c r="J34" s="128">
        <v>0.8</v>
      </c>
      <c r="K34" s="129" t="s">
        <v>163</v>
      </c>
    </row>
    <row r="35" spans="6:11" x14ac:dyDescent="0.25">
      <c r="F35" t="s">
        <v>237</v>
      </c>
      <c r="G35" s="129" t="s">
        <v>113</v>
      </c>
      <c r="H35" s="128">
        <v>0.5</v>
      </c>
      <c r="I35" s="129" t="s">
        <v>132</v>
      </c>
      <c r="J35" s="128">
        <v>1</v>
      </c>
      <c r="K35" s="129" t="s">
        <v>161</v>
      </c>
    </row>
    <row r="37" spans="6:11" ht="45" x14ac:dyDescent="0.25">
      <c r="G37" s="130" t="s">
        <v>247</v>
      </c>
    </row>
    <row r="38" spans="6:11" ht="105" x14ac:dyDescent="0.25">
      <c r="G38" s="130" t="s">
        <v>248</v>
      </c>
    </row>
    <row r="39" spans="6:11" ht="75" x14ac:dyDescent="0.25">
      <c r="G39" s="130" t="s">
        <v>249</v>
      </c>
    </row>
    <row r="40" spans="6:11" ht="75" x14ac:dyDescent="0.25">
      <c r="G40" s="130" t="s">
        <v>250</v>
      </c>
    </row>
    <row r="41" spans="6:11" ht="75" x14ac:dyDescent="0.25">
      <c r="G41" s="130" t="s">
        <v>251</v>
      </c>
    </row>
    <row r="42" spans="6:11" ht="45" x14ac:dyDescent="0.25">
      <c r="G42" s="130" t="s">
        <v>252</v>
      </c>
    </row>
    <row r="43" spans="6:11" ht="105" x14ac:dyDescent="0.25">
      <c r="G43" s="130" t="s">
        <v>253</v>
      </c>
    </row>
    <row r="44" spans="6:11" ht="75" x14ac:dyDescent="0.25">
      <c r="G44" s="130" t="s">
        <v>254</v>
      </c>
    </row>
    <row r="45" spans="6:11" ht="75" x14ac:dyDescent="0.25">
      <c r="G45" s="130" t="s">
        <v>255</v>
      </c>
    </row>
    <row r="46" spans="6:11" ht="75" x14ac:dyDescent="0.25">
      <c r="G46" s="130" t="s">
        <v>256</v>
      </c>
    </row>
    <row r="47" spans="6:11" ht="45" x14ac:dyDescent="0.25">
      <c r="G47" s="130" t="s">
        <v>257</v>
      </c>
    </row>
    <row r="48" spans="6:11" ht="105" x14ac:dyDescent="0.25">
      <c r="G48" s="130" t="s">
        <v>258</v>
      </c>
    </row>
    <row r="49" spans="7:7" ht="75" x14ac:dyDescent="0.25">
      <c r="G49" s="130" t="s">
        <v>259</v>
      </c>
    </row>
    <row r="50" spans="7:7" ht="75" x14ac:dyDescent="0.25">
      <c r="G50" s="130" t="s">
        <v>260</v>
      </c>
    </row>
    <row r="51" spans="7:7" ht="75" x14ac:dyDescent="0.25">
      <c r="G51" s="130" t="s">
        <v>261</v>
      </c>
    </row>
    <row r="52" spans="7:7" ht="45" x14ac:dyDescent="0.25">
      <c r="G52" s="130" t="s">
        <v>262</v>
      </c>
    </row>
    <row r="53" spans="7:7" ht="105" x14ac:dyDescent="0.25">
      <c r="G53" s="130" t="s">
        <v>263</v>
      </c>
    </row>
    <row r="54" spans="7:7" ht="75" x14ac:dyDescent="0.25">
      <c r="G54" s="130" t="s">
        <v>264</v>
      </c>
    </row>
    <row r="55" spans="7:7" ht="75" x14ac:dyDescent="0.25">
      <c r="G55" s="130" t="s">
        <v>265</v>
      </c>
    </row>
    <row r="56" spans="7:7" ht="75" x14ac:dyDescent="0.25">
      <c r="G56" s="130" t="s">
        <v>266</v>
      </c>
    </row>
    <row r="57" spans="7:7" ht="45" x14ac:dyDescent="0.25">
      <c r="G57" s="130" t="s">
        <v>267</v>
      </c>
    </row>
    <row r="58" spans="7:7" ht="105" x14ac:dyDescent="0.25">
      <c r="G58" s="130" t="s">
        <v>268</v>
      </c>
    </row>
    <row r="59" spans="7:7" ht="75" x14ac:dyDescent="0.25">
      <c r="G59" s="130" t="s">
        <v>269</v>
      </c>
    </row>
    <row r="60" spans="7:7" ht="75" x14ac:dyDescent="0.25">
      <c r="G60" s="130" t="s">
        <v>270</v>
      </c>
    </row>
    <row r="61" spans="7:7" ht="75" x14ac:dyDescent="0.25">
      <c r="G61" s="130"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82" t="s">
        <v>41</v>
      </c>
      <c r="D3" s="5" t="s">
        <v>47</v>
      </c>
      <c r="E3" t="s">
        <v>52</v>
      </c>
      <c r="F3" t="s">
        <v>56</v>
      </c>
      <c r="G3" t="s">
        <v>59</v>
      </c>
      <c r="H3" t="s">
        <v>62</v>
      </c>
      <c r="I3" t="s">
        <v>65</v>
      </c>
      <c r="J3" t="s">
        <v>176</v>
      </c>
      <c r="K3" t="s">
        <v>287</v>
      </c>
    </row>
    <row r="4" spans="2:11" ht="75" x14ac:dyDescent="0.25">
      <c r="B4" s="153" t="s">
        <v>292</v>
      </c>
      <c r="C4" t="s">
        <v>42</v>
      </c>
      <c r="D4" s="5" t="s">
        <v>48</v>
      </c>
      <c r="E4" t="s">
        <v>53</v>
      </c>
      <c r="F4" t="s">
        <v>57</v>
      </c>
      <c r="G4" t="s">
        <v>60</v>
      </c>
      <c r="H4" t="s">
        <v>63</v>
      </c>
      <c r="I4" t="s">
        <v>66</v>
      </c>
      <c r="J4" t="s">
        <v>177</v>
      </c>
      <c r="K4" t="s">
        <v>288</v>
      </c>
    </row>
    <row r="5" spans="2:11" ht="60" x14ac:dyDescent="0.25">
      <c r="B5" s="153" t="s">
        <v>305</v>
      </c>
      <c r="C5" t="s">
        <v>43</v>
      </c>
      <c r="D5" s="5" t="s">
        <v>129</v>
      </c>
      <c r="E5" t="s">
        <v>54</v>
      </c>
      <c r="K5" t="s">
        <v>289</v>
      </c>
    </row>
    <row r="6" spans="2:11" ht="45" x14ac:dyDescent="0.25">
      <c r="B6" s="153" t="s">
        <v>291</v>
      </c>
      <c r="C6" t="s">
        <v>44</v>
      </c>
      <c r="D6" s="5" t="s">
        <v>307</v>
      </c>
      <c r="K6" t="s">
        <v>290</v>
      </c>
    </row>
    <row r="7" spans="2:11" ht="60" x14ac:dyDescent="0.25">
      <c r="B7" s="153" t="s">
        <v>318</v>
      </c>
      <c r="C7" t="s">
        <v>45</v>
      </c>
      <c r="D7" s="83" t="s">
        <v>50</v>
      </c>
    </row>
    <row r="8" spans="2:11" ht="30" x14ac:dyDescent="0.25">
      <c r="B8" s="153" t="s">
        <v>405</v>
      </c>
      <c r="C8" t="s">
        <v>306</v>
      </c>
      <c r="D8" s="141" t="s">
        <v>298</v>
      </c>
    </row>
    <row r="9" spans="2:11" ht="30" x14ac:dyDescent="0.25">
      <c r="B9" s="153" t="s">
        <v>406</v>
      </c>
      <c r="C9" t="s">
        <v>174</v>
      </c>
      <c r="D9" s="141" t="s">
        <v>299</v>
      </c>
    </row>
    <row r="10" spans="2:11" ht="30" x14ac:dyDescent="0.25">
      <c r="C10" t="s">
        <v>360</v>
      </c>
      <c r="D10" s="141" t="s">
        <v>300</v>
      </c>
    </row>
    <row r="11" spans="2:11" ht="30" x14ac:dyDescent="0.25">
      <c r="D11" s="141" t="s">
        <v>301</v>
      </c>
    </row>
    <row r="12" spans="2:11" ht="30" x14ac:dyDescent="0.25">
      <c r="D12" s="141" t="s">
        <v>302</v>
      </c>
    </row>
    <row r="13" spans="2:11" ht="30" x14ac:dyDescent="0.25">
      <c r="D13" s="139" t="s">
        <v>293</v>
      </c>
    </row>
    <row r="14" spans="2:11" ht="30" x14ac:dyDescent="0.25">
      <c r="D14" s="139" t="s">
        <v>294</v>
      </c>
    </row>
    <row r="15" spans="2:11" ht="30" x14ac:dyDescent="0.25">
      <c r="D15" s="139" t="s">
        <v>295</v>
      </c>
    </row>
    <row r="16" spans="2:11" ht="30" x14ac:dyDescent="0.25">
      <c r="D16" s="139" t="s">
        <v>296</v>
      </c>
    </row>
    <row r="17" spans="4:4" ht="30" x14ac:dyDescent="0.25">
      <c r="D17" s="139" t="s">
        <v>297</v>
      </c>
    </row>
    <row r="18" spans="4:4" ht="60" x14ac:dyDescent="0.25">
      <c r="D18" s="82" t="s">
        <v>399</v>
      </c>
    </row>
    <row r="19" spans="4:4" ht="60" x14ac:dyDescent="0.25">
      <c r="D19" s="82" t="s">
        <v>400</v>
      </c>
    </row>
    <row r="20" spans="4:4" ht="30" x14ac:dyDescent="0.25">
      <c r="D20" s="167" t="s">
        <v>310</v>
      </c>
    </row>
    <row r="21" spans="4:4" ht="30" x14ac:dyDescent="0.25">
      <c r="D21" s="167" t="s">
        <v>314</v>
      </c>
    </row>
    <row r="22" spans="4:4" ht="30" x14ac:dyDescent="0.25">
      <c r="D22" s="167" t="s">
        <v>315</v>
      </c>
    </row>
    <row r="23" spans="4:4" ht="30" x14ac:dyDescent="0.25">
      <c r="D23" s="167" t="s">
        <v>316</v>
      </c>
    </row>
    <row r="24" spans="4:4" ht="45" x14ac:dyDescent="0.25">
      <c r="D24" s="167" t="s">
        <v>317</v>
      </c>
    </row>
    <row r="25" spans="4:4" ht="45" x14ac:dyDescent="0.25">
      <c r="D25" s="167" t="s">
        <v>308</v>
      </c>
    </row>
    <row r="26" spans="4:4" ht="60" x14ac:dyDescent="0.25">
      <c r="D26" s="167" t="s">
        <v>309</v>
      </c>
    </row>
    <row r="27" spans="4:4" ht="45" x14ac:dyDescent="0.25">
      <c r="D27" s="167" t="s">
        <v>336</v>
      </c>
    </row>
    <row r="28" spans="4:4" ht="45" x14ac:dyDescent="0.25">
      <c r="D28" s="167" t="s">
        <v>337</v>
      </c>
    </row>
    <row r="29" spans="4:4" ht="45" x14ac:dyDescent="0.25">
      <c r="D29" s="167" t="s">
        <v>338</v>
      </c>
    </row>
    <row r="30" spans="4:4" ht="45" x14ac:dyDescent="0.25">
      <c r="D30" s="167" t="s">
        <v>335</v>
      </c>
    </row>
    <row r="31" spans="4:4" ht="45" x14ac:dyDescent="0.25">
      <c r="D31" s="167" t="s">
        <v>339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P15" sqref="P15:P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5" customFormat="1" ht="16.5" customHeight="1" x14ac:dyDescent="0.3">
      <c r="A1" s="410"/>
      <c r="B1" s="411"/>
      <c r="C1" s="411"/>
      <c r="D1" s="551" t="s">
        <v>379</v>
      </c>
      <c r="E1" s="551"/>
      <c r="F1" s="551"/>
      <c r="G1" s="551"/>
      <c r="H1" s="551"/>
      <c r="I1" s="551"/>
      <c r="J1" s="551"/>
      <c r="K1" s="551"/>
      <c r="L1" s="551"/>
      <c r="M1" s="551"/>
      <c r="N1" s="551"/>
      <c r="O1" s="551"/>
      <c r="P1" s="551"/>
      <c r="Q1" s="552"/>
      <c r="R1" s="402" t="s">
        <v>67</v>
      </c>
      <c r="S1" s="402"/>
      <c r="T1" s="402"/>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412"/>
      <c r="B2" s="413"/>
      <c r="C2" s="413"/>
      <c r="D2" s="553"/>
      <c r="E2" s="553"/>
      <c r="F2" s="553"/>
      <c r="G2" s="553"/>
      <c r="H2" s="553"/>
      <c r="I2" s="553"/>
      <c r="J2" s="553"/>
      <c r="K2" s="553"/>
      <c r="L2" s="553"/>
      <c r="M2" s="553"/>
      <c r="N2" s="553"/>
      <c r="O2" s="553"/>
      <c r="P2" s="553"/>
      <c r="Q2" s="554"/>
      <c r="R2" s="402"/>
      <c r="S2" s="402"/>
      <c r="T2" s="402"/>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6"/>
      <c r="D3" s="553"/>
      <c r="E3" s="553"/>
      <c r="F3" s="553"/>
      <c r="G3" s="553"/>
      <c r="H3" s="553"/>
      <c r="I3" s="553"/>
      <c r="J3" s="553"/>
      <c r="K3" s="553"/>
      <c r="L3" s="553"/>
      <c r="M3" s="553"/>
      <c r="N3" s="553"/>
      <c r="O3" s="553"/>
      <c r="P3" s="553"/>
      <c r="Q3" s="554"/>
      <c r="R3" s="402"/>
      <c r="S3" s="402"/>
      <c r="T3" s="402"/>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403" t="s">
        <v>0</v>
      </c>
      <c r="B4" s="404"/>
      <c r="C4" s="405"/>
      <c r="D4" s="406" t="str">
        <f>'Mapa Final'!D4</f>
        <v>MEJORAMIENTO DEL SISTEMA INTEGRADO DE GESTION  CONTROL  DE LA  CALIDAD  Y EL MEDIO AMBIENTE</v>
      </c>
      <c r="E4" s="407"/>
      <c r="F4" s="407"/>
      <c r="G4" s="407"/>
      <c r="H4" s="407"/>
      <c r="I4" s="407"/>
      <c r="J4" s="407"/>
      <c r="K4" s="407"/>
      <c r="L4" s="407"/>
      <c r="M4" s="407"/>
      <c r="N4" s="408"/>
      <c r="O4" s="409"/>
      <c r="P4" s="409"/>
      <c r="Q4" s="409"/>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403" t="s">
        <v>1</v>
      </c>
      <c r="B5" s="404"/>
      <c r="C5" s="405"/>
      <c r="D5" s="41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15"/>
      <c r="F5" s="415"/>
      <c r="G5" s="415"/>
      <c r="H5" s="415"/>
      <c r="I5" s="415"/>
      <c r="J5" s="415"/>
      <c r="K5" s="415"/>
      <c r="L5" s="415"/>
      <c r="M5" s="415"/>
      <c r="N5" s="416"/>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403" t="s">
        <v>2</v>
      </c>
      <c r="B6" s="404"/>
      <c r="C6" s="405"/>
      <c r="D6" s="414" t="str">
        <f>'Mapa Final'!D6</f>
        <v>Nivel Seccional</v>
      </c>
      <c r="E6" s="415"/>
      <c r="F6" s="415"/>
      <c r="G6" s="415"/>
      <c r="H6" s="415"/>
      <c r="I6" s="415"/>
      <c r="J6" s="415"/>
      <c r="K6" s="415"/>
      <c r="L6" s="415"/>
      <c r="M6" s="415"/>
      <c r="N6" s="416"/>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40.5" customHeight="1" thickTop="1" thickBot="1" x14ac:dyDescent="0.3">
      <c r="A7" s="546" t="s">
        <v>361</v>
      </c>
      <c r="B7" s="547"/>
      <c r="C7" s="547"/>
      <c r="D7" s="547"/>
      <c r="E7" s="547"/>
      <c r="F7" s="548"/>
      <c r="G7" s="194"/>
      <c r="H7" s="549" t="s">
        <v>362</v>
      </c>
      <c r="I7" s="549"/>
      <c r="J7" s="549"/>
      <c r="K7" s="549" t="s">
        <v>363</v>
      </c>
      <c r="L7" s="549"/>
      <c r="M7" s="549"/>
      <c r="N7" s="550" t="s">
        <v>364</v>
      </c>
      <c r="O7" s="555" t="s">
        <v>365</v>
      </c>
      <c r="P7" s="557" t="s">
        <v>366</v>
      </c>
      <c r="Q7" s="558"/>
      <c r="R7" s="557" t="s">
        <v>367</v>
      </c>
      <c r="S7" s="558"/>
      <c r="T7" s="559" t="s">
        <v>368</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x14ac:dyDescent="0.3">
      <c r="A8" s="204" t="s">
        <v>199</v>
      </c>
      <c r="B8" s="204" t="s">
        <v>395</v>
      </c>
      <c r="C8" s="205" t="s">
        <v>8</v>
      </c>
      <c r="D8" s="195" t="s">
        <v>376</v>
      </c>
      <c r="E8" s="207" t="s">
        <v>10</v>
      </c>
      <c r="F8" s="207" t="s">
        <v>11</v>
      </c>
      <c r="G8" s="207" t="s">
        <v>12</v>
      </c>
      <c r="H8" s="197" t="s">
        <v>369</v>
      </c>
      <c r="I8" s="197" t="s">
        <v>38</v>
      </c>
      <c r="J8" s="197" t="s">
        <v>370</v>
      </c>
      <c r="K8" s="197" t="s">
        <v>369</v>
      </c>
      <c r="L8" s="197" t="s">
        <v>371</v>
      </c>
      <c r="M8" s="197" t="s">
        <v>370</v>
      </c>
      <c r="N8" s="550"/>
      <c r="O8" s="556"/>
      <c r="P8" s="198" t="s">
        <v>372</v>
      </c>
      <c r="Q8" s="198" t="s">
        <v>373</v>
      </c>
      <c r="R8" s="198" t="s">
        <v>374</v>
      </c>
      <c r="S8" s="198" t="s">
        <v>375</v>
      </c>
      <c r="T8" s="559"/>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3">
      <c r="A9" s="544"/>
      <c r="B9" s="545"/>
      <c r="C9" s="545"/>
      <c r="D9" s="545"/>
      <c r="E9" s="545"/>
      <c r="F9" s="545"/>
      <c r="G9" s="545"/>
      <c r="H9" s="545"/>
      <c r="I9" s="545"/>
      <c r="J9" s="545"/>
      <c r="K9" s="545"/>
      <c r="L9" s="545"/>
      <c r="M9" s="545"/>
      <c r="N9" s="545"/>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2">
      <c r="A10" s="538">
        <f>'Mapa Final'!A10</f>
        <v>1</v>
      </c>
      <c r="B10" s="491" t="str">
        <f>'Mapa Final'!B10</f>
        <v>Inexactitud</v>
      </c>
      <c r="C10" s="541" t="str">
        <f>'Mapa Final'!C10</f>
        <v>Incumplimiento de las metas establecidas</v>
      </c>
      <c r="D10" s="541" t="str">
        <f>'Mapa Final'!D10</f>
        <v>1. Falta de control de la informacion, 2. Falta de analisis de los datos recolectados,</v>
      </c>
      <c r="E10" s="526" t="str">
        <f>'Mapa Final'!E10</f>
        <v>Falta de controles</v>
      </c>
      <c r="F10" s="526" t="str">
        <f>'Mapa Final'!F10</f>
        <v>Posibilidad de afectación en el cumplimiento de las metas establecidas debido a la falta de control de la información.</v>
      </c>
      <c r="G10" s="526" t="str">
        <f>'Mapa Final'!G10</f>
        <v>Ejecución y Administración de Procesos</v>
      </c>
      <c r="H10" s="523" t="str">
        <f>'Mapa Final'!I10</f>
        <v>Media</v>
      </c>
      <c r="I10" s="529" t="str">
        <f>'Mapa Final'!L10</f>
        <v>Moderado</v>
      </c>
      <c r="J10" s="529" t="str">
        <f>'Mapa Final'!N10</f>
        <v>Moderado</v>
      </c>
      <c r="K10" s="532" t="str">
        <f>'Mapa Final'!AA10</f>
        <v>Baja</v>
      </c>
      <c r="L10" s="532" t="str">
        <f>'Mapa Final'!AE10</f>
        <v>Moderado</v>
      </c>
      <c r="M10" s="523" t="str">
        <f>'Mapa Final'!AG10</f>
        <v>Moderado</v>
      </c>
      <c r="N10" s="532" t="str">
        <f>'Mapa Final'!AH10</f>
        <v>Evitar</v>
      </c>
      <c r="O10" s="535"/>
      <c r="P10" s="535"/>
      <c r="Q10" s="535"/>
      <c r="R10" s="496"/>
      <c r="S10" s="496"/>
      <c r="T10" s="496"/>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2">
      <c r="A11" s="539"/>
      <c r="B11" s="492"/>
      <c r="C11" s="542"/>
      <c r="D11" s="542"/>
      <c r="E11" s="527"/>
      <c r="F11" s="527"/>
      <c r="G11" s="527"/>
      <c r="H11" s="524"/>
      <c r="I11" s="530"/>
      <c r="J11" s="530"/>
      <c r="K11" s="533"/>
      <c r="L11" s="533"/>
      <c r="M11" s="524"/>
      <c r="N11" s="533"/>
      <c r="O11" s="536"/>
      <c r="P11" s="536"/>
      <c r="Q11" s="536"/>
      <c r="R11" s="497"/>
      <c r="S11" s="497"/>
      <c r="T11" s="497"/>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2">
      <c r="A12" s="539"/>
      <c r="B12" s="492"/>
      <c r="C12" s="542"/>
      <c r="D12" s="542"/>
      <c r="E12" s="527"/>
      <c r="F12" s="527"/>
      <c r="G12" s="527"/>
      <c r="H12" s="524"/>
      <c r="I12" s="530"/>
      <c r="J12" s="530"/>
      <c r="K12" s="533"/>
      <c r="L12" s="533"/>
      <c r="M12" s="524"/>
      <c r="N12" s="533"/>
      <c r="O12" s="536"/>
      <c r="P12" s="536"/>
      <c r="Q12" s="536"/>
      <c r="R12" s="497"/>
      <c r="S12" s="497"/>
      <c r="T12" s="497"/>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2">
      <c r="A13" s="539"/>
      <c r="B13" s="492"/>
      <c r="C13" s="542"/>
      <c r="D13" s="542"/>
      <c r="E13" s="527"/>
      <c r="F13" s="527"/>
      <c r="G13" s="527"/>
      <c r="H13" s="524"/>
      <c r="I13" s="530"/>
      <c r="J13" s="530"/>
      <c r="K13" s="533"/>
      <c r="L13" s="533"/>
      <c r="M13" s="524"/>
      <c r="N13" s="533"/>
      <c r="O13" s="536"/>
      <c r="P13" s="536"/>
      <c r="Q13" s="536"/>
      <c r="R13" s="497"/>
      <c r="S13" s="497"/>
      <c r="T13" s="497"/>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25">
      <c r="A14" s="540"/>
      <c r="B14" s="493"/>
      <c r="C14" s="543"/>
      <c r="D14" s="543"/>
      <c r="E14" s="528"/>
      <c r="F14" s="528"/>
      <c r="G14" s="528"/>
      <c r="H14" s="525"/>
      <c r="I14" s="531"/>
      <c r="J14" s="531"/>
      <c r="K14" s="534"/>
      <c r="L14" s="534"/>
      <c r="M14" s="525"/>
      <c r="N14" s="534"/>
      <c r="O14" s="537"/>
      <c r="P14" s="537"/>
      <c r="Q14" s="537"/>
      <c r="R14" s="498"/>
      <c r="S14" s="498"/>
      <c r="T14" s="498"/>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2">
      <c r="A15" s="538">
        <f>'Mapa Final'!A15</f>
        <v>2</v>
      </c>
      <c r="B15" s="491" t="str">
        <f>'Mapa Final'!B15</f>
        <v>Demora</v>
      </c>
      <c r="C15" s="541" t="str">
        <f>'Mapa Final'!C15</f>
        <v>Reputacional</v>
      </c>
      <c r="D15" s="541" t="str">
        <f>'Mapa Final'!D15</f>
        <v>1. Falta de control y análisis de la información, 2. Poco compromiso 3. Exceso de carga laboral</v>
      </c>
      <c r="E15" s="526" t="str">
        <f>'Mapa Final'!E15</f>
        <v>Carencia de compromiso</v>
      </c>
      <c r="F15" s="526" t="str">
        <f>'Mapa Final'!F15</f>
        <v>Posibilidad de afectación en la reputacion de la entidad debido a carencia de compromiso con el SIGCMA.</v>
      </c>
      <c r="G15" s="526" t="str">
        <f>'Mapa Final'!G15</f>
        <v>Ejecución y Administración de Procesos</v>
      </c>
      <c r="H15" s="523" t="str">
        <f>'Mapa Final'!I15</f>
        <v>Media</v>
      </c>
      <c r="I15" s="529" t="str">
        <f>'Mapa Final'!L15</f>
        <v>Moderado</v>
      </c>
      <c r="J15" s="529" t="str">
        <f>'Mapa Final'!N15</f>
        <v>Moderado</v>
      </c>
      <c r="K15" s="532" t="str">
        <f>'Mapa Final'!AA15</f>
        <v>Baja</v>
      </c>
      <c r="L15" s="532" t="str">
        <f>'Mapa Final'!AE15</f>
        <v>Moderado</v>
      </c>
      <c r="M15" s="523" t="str">
        <f>'Mapa Final'!AG15</f>
        <v>Moderado</v>
      </c>
      <c r="N15" s="532" t="str">
        <f>'Mapa Final'!AH15</f>
        <v>Evitar</v>
      </c>
      <c r="O15" s="535"/>
      <c r="P15" s="535"/>
      <c r="Q15" s="535"/>
      <c r="R15" s="496"/>
      <c r="S15" s="496"/>
      <c r="T15" s="496"/>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2">
      <c r="A16" s="539"/>
      <c r="B16" s="492"/>
      <c r="C16" s="542"/>
      <c r="D16" s="542"/>
      <c r="E16" s="527"/>
      <c r="F16" s="527"/>
      <c r="G16" s="527"/>
      <c r="H16" s="524"/>
      <c r="I16" s="530"/>
      <c r="J16" s="530"/>
      <c r="K16" s="533"/>
      <c r="L16" s="533"/>
      <c r="M16" s="524"/>
      <c r="N16" s="533"/>
      <c r="O16" s="536"/>
      <c r="P16" s="536"/>
      <c r="Q16" s="536"/>
      <c r="R16" s="497"/>
      <c r="S16" s="497"/>
      <c r="T16" s="497"/>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2">
      <c r="A17" s="539"/>
      <c r="B17" s="492"/>
      <c r="C17" s="542"/>
      <c r="D17" s="542"/>
      <c r="E17" s="527"/>
      <c r="F17" s="527"/>
      <c r="G17" s="527"/>
      <c r="H17" s="524"/>
      <c r="I17" s="530"/>
      <c r="J17" s="530"/>
      <c r="K17" s="533"/>
      <c r="L17" s="533"/>
      <c r="M17" s="524"/>
      <c r="N17" s="533"/>
      <c r="O17" s="536"/>
      <c r="P17" s="536"/>
      <c r="Q17" s="536"/>
      <c r="R17" s="497"/>
      <c r="S17" s="497"/>
      <c r="T17" s="497"/>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2">
      <c r="A18" s="539"/>
      <c r="B18" s="492"/>
      <c r="C18" s="542"/>
      <c r="D18" s="542"/>
      <c r="E18" s="527"/>
      <c r="F18" s="527"/>
      <c r="G18" s="527"/>
      <c r="H18" s="524"/>
      <c r="I18" s="530"/>
      <c r="J18" s="530"/>
      <c r="K18" s="533"/>
      <c r="L18" s="533"/>
      <c r="M18" s="524"/>
      <c r="N18" s="533"/>
      <c r="O18" s="536"/>
      <c r="P18" s="536"/>
      <c r="Q18" s="536"/>
      <c r="R18" s="497"/>
      <c r="S18" s="497"/>
      <c r="T18" s="497"/>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25">
      <c r="A19" s="540"/>
      <c r="B19" s="493"/>
      <c r="C19" s="543"/>
      <c r="D19" s="543"/>
      <c r="E19" s="528"/>
      <c r="F19" s="528"/>
      <c r="G19" s="528"/>
      <c r="H19" s="525"/>
      <c r="I19" s="531"/>
      <c r="J19" s="531"/>
      <c r="K19" s="534"/>
      <c r="L19" s="534"/>
      <c r="M19" s="525"/>
      <c r="N19" s="534"/>
      <c r="O19" s="537"/>
      <c r="P19" s="537"/>
      <c r="Q19" s="537"/>
      <c r="R19" s="498"/>
      <c r="S19" s="498"/>
      <c r="T19" s="498"/>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25">
      <c r="A20" s="538">
        <f>'Mapa Final'!A20</f>
        <v>3</v>
      </c>
      <c r="B20" s="491" t="str">
        <f>'Mapa Final'!B20</f>
        <v>Incumplimiento</v>
      </c>
      <c r="C20" s="541" t="str">
        <f>'Mapa Final'!C20</f>
        <v>Reputacional</v>
      </c>
      <c r="D20" s="541" t="str">
        <f>'Mapa Final'!D20</f>
        <v>1. Falta de competencia de los responsables de los procesos, 2. No continuidad en el seguimiento del SIGCMA, 3. Rotación de los líderes de los procesos.</v>
      </c>
      <c r="E20" s="526" t="str">
        <f>'Mapa Final'!E20</f>
        <v>Fallas de  planeación y control.</v>
      </c>
      <c r="F20" s="526" t="str">
        <f>'Mapa Final'!F20</f>
        <v>Posibilidad de perdida de reputación debido a la falta de planeación y control.</v>
      </c>
      <c r="G20" s="526" t="str">
        <f>'Mapa Final'!G20</f>
        <v>Ejecución y Administración de Procesos</v>
      </c>
      <c r="H20" s="523" t="str">
        <f>'Mapa Final'!I20</f>
        <v>Media</v>
      </c>
      <c r="I20" s="529" t="str">
        <f>'Mapa Final'!L20</f>
        <v>Moderado</v>
      </c>
      <c r="J20" s="529" t="str">
        <f>'Mapa Final'!N20</f>
        <v>Moderado</v>
      </c>
      <c r="K20" s="532" t="str">
        <f>'Mapa Final'!AA20</f>
        <v>Baja</v>
      </c>
      <c r="L20" s="532" t="str">
        <f>'Mapa Final'!AE20</f>
        <v>Moderado</v>
      </c>
      <c r="M20" s="523" t="str">
        <f>'Mapa Final'!AG20</f>
        <v>Moderado</v>
      </c>
      <c r="N20" s="532" t="str">
        <f>'Mapa Final'!AH20</f>
        <v>Reducir(mitigar)</v>
      </c>
      <c r="O20" s="535"/>
      <c r="P20" s="535"/>
      <c r="Q20" s="535"/>
      <c r="R20" s="496"/>
      <c r="S20" s="496"/>
      <c r="T20" s="496"/>
      <c r="U20" s="203"/>
      <c r="V20" s="203"/>
    </row>
    <row r="21" spans="1:176" x14ac:dyDescent="0.25">
      <c r="A21" s="539"/>
      <c r="B21" s="492"/>
      <c r="C21" s="542"/>
      <c r="D21" s="542"/>
      <c r="E21" s="527"/>
      <c r="F21" s="527"/>
      <c r="G21" s="527"/>
      <c r="H21" s="524"/>
      <c r="I21" s="530"/>
      <c r="J21" s="530"/>
      <c r="K21" s="533"/>
      <c r="L21" s="533"/>
      <c r="M21" s="524"/>
      <c r="N21" s="533"/>
      <c r="O21" s="536"/>
      <c r="P21" s="536"/>
      <c r="Q21" s="536"/>
      <c r="R21" s="497"/>
      <c r="S21" s="497"/>
      <c r="T21" s="497"/>
      <c r="U21" s="203"/>
      <c r="V21" s="203"/>
    </row>
    <row r="22" spans="1:176" x14ac:dyDescent="0.25">
      <c r="A22" s="539"/>
      <c r="B22" s="492"/>
      <c r="C22" s="542"/>
      <c r="D22" s="542"/>
      <c r="E22" s="527"/>
      <c r="F22" s="527"/>
      <c r="G22" s="527"/>
      <c r="H22" s="524"/>
      <c r="I22" s="530"/>
      <c r="J22" s="530"/>
      <c r="K22" s="533"/>
      <c r="L22" s="533"/>
      <c r="M22" s="524"/>
      <c r="N22" s="533"/>
      <c r="O22" s="536"/>
      <c r="P22" s="536"/>
      <c r="Q22" s="536"/>
      <c r="R22" s="497"/>
      <c r="S22" s="497"/>
      <c r="T22" s="497"/>
      <c r="U22" s="203"/>
      <c r="V22" s="203"/>
    </row>
    <row r="23" spans="1:176" x14ac:dyDescent="0.25">
      <c r="A23" s="539"/>
      <c r="B23" s="492"/>
      <c r="C23" s="542"/>
      <c r="D23" s="542"/>
      <c r="E23" s="527"/>
      <c r="F23" s="527"/>
      <c r="G23" s="527"/>
      <c r="H23" s="524"/>
      <c r="I23" s="530"/>
      <c r="J23" s="530"/>
      <c r="K23" s="533"/>
      <c r="L23" s="533"/>
      <c r="M23" s="524"/>
      <c r="N23" s="533"/>
      <c r="O23" s="536"/>
      <c r="P23" s="536"/>
      <c r="Q23" s="536"/>
      <c r="R23" s="497"/>
      <c r="S23" s="497"/>
      <c r="T23" s="497"/>
      <c r="U23" s="203"/>
      <c r="V23" s="203"/>
    </row>
    <row r="24" spans="1:176" ht="307.5" customHeight="1" thickBot="1" x14ac:dyDescent="0.3">
      <c r="A24" s="540"/>
      <c r="B24" s="493"/>
      <c r="C24" s="543"/>
      <c r="D24" s="543"/>
      <c r="E24" s="528"/>
      <c r="F24" s="528"/>
      <c r="G24" s="528"/>
      <c r="H24" s="525"/>
      <c r="I24" s="531"/>
      <c r="J24" s="531"/>
      <c r="K24" s="534"/>
      <c r="L24" s="534"/>
      <c r="M24" s="525"/>
      <c r="N24" s="534"/>
      <c r="O24" s="537"/>
      <c r="P24" s="537"/>
      <c r="Q24" s="537"/>
      <c r="R24" s="498"/>
      <c r="S24" s="498"/>
      <c r="T24" s="498"/>
      <c r="U24" s="203"/>
      <c r="V24" s="203"/>
    </row>
    <row r="25" spans="1:176" x14ac:dyDescent="0.25">
      <c r="A25" s="538">
        <f>'Mapa Final'!A25</f>
        <v>4</v>
      </c>
      <c r="B25" s="491" t="str">
        <f>'Mapa Final'!B25</f>
        <v>Corrupción</v>
      </c>
      <c r="C25" s="541" t="str">
        <f>'Mapa Final'!C25</f>
        <v>Reputacional(Corrupción)</v>
      </c>
      <c r="D25" s="541" t="str">
        <f>'Mapa Final'!D25</f>
        <v>1. Falta de competencia de los responsables de los procesos, 2. No continuidad en el seguimiento del SIGCMA, 3. Rotación de los líderes de los procesos</v>
      </c>
      <c r="E25" s="526" t="str">
        <f>'Mapa Final'!E25</f>
        <v xml:space="preserve">Carencia de transparencia, etica y valores . </v>
      </c>
      <c r="F25" s="526" t="str">
        <f>'Mapa Final'!F25</f>
        <v xml:space="preserve">Posibilidad de actos indebidos de  los servidores judiciales debido a  la carencia en transparencia, etica y valores </v>
      </c>
      <c r="G25" s="526" t="str">
        <f>'Mapa Final'!G25</f>
        <v>Fraude Interno</v>
      </c>
      <c r="H25" s="523" t="str">
        <f>'Mapa Final'!I25</f>
        <v>Media</v>
      </c>
      <c r="I25" s="529" t="str">
        <f>'Mapa Final'!L25</f>
        <v>Moderado</v>
      </c>
      <c r="J25" s="529" t="str">
        <f>'Mapa Final'!N25</f>
        <v>Moderado</v>
      </c>
      <c r="K25" s="532" t="str">
        <f>'Mapa Final'!AA25</f>
        <v>Baja</v>
      </c>
      <c r="L25" s="532" t="str">
        <f>'Mapa Final'!AE25</f>
        <v>Moderado</v>
      </c>
      <c r="M25" s="523" t="str">
        <f>'Mapa Final'!AG25</f>
        <v>Moderado</v>
      </c>
      <c r="N25" s="532" t="str">
        <f>'Mapa Final'!AH25</f>
        <v>Evitar</v>
      </c>
      <c r="O25" s="535"/>
      <c r="P25" s="535"/>
      <c r="Q25" s="535"/>
      <c r="R25" s="496"/>
      <c r="S25" s="496"/>
      <c r="T25" s="496"/>
    </row>
    <row r="26" spans="1:176" x14ac:dyDescent="0.25">
      <c r="A26" s="539"/>
      <c r="B26" s="492"/>
      <c r="C26" s="542"/>
      <c r="D26" s="542"/>
      <c r="E26" s="527"/>
      <c r="F26" s="527"/>
      <c r="G26" s="527"/>
      <c r="H26" s="524"/>
      <c r="I26" s="530"/>
      <c r="J26" s="530"/>
      <c r="K26" s="533"/>
      <c r="L26" s="533"/>
      <c r="M26" s="524"/>
      <c r="N26" s="533"/>
      <c r="O26" s="536"/>
      <c r="P26" s="536"/>
      <c r="Q26" s="536"/>
      <c r="R26" s="497"/>
      <c r="S26" s="497"/>
      <c r="T26" s="497"/>
    </row>
    <row r="27" spans="1:176" x14ac:dyDescent="0.25">
      <c r="A27" s="539"/>
      <c r="B27" s="492"/>
      <c r="C27" s="542"/>
      <c r="D27" s="542"/>
      <c r="E27" s="527"/>
      <c r="F27" s="527"/>
      <c r="G27" s="527"/>
      <c r="H27" s="524"/>
      <c r="I27" s="530"/>
      <c r="J27" s="530"/>
      <c r="K27" s="533"/>
      <c r="L27" s="533"/>
      <c r="M27" s="524"/>
      <c r="N27" s="533"/>
      <c r="O27" s="536"/>
      <c r="P27" s="536"/>
      <c r="Q27" s="536"/>
      <c r="R27" s="497"/>
      <c r="S27" s="497"/>
      <c r="T27" s="497"/>
    </row>
    <row r="28" spans="1:176" x14ac:dyDescent="0.25">
      <c r="A28" s="539"/>
      <c r="B28" s="492"/>
      <c r="C28" s="542"/>
      <c r="D28" s="542"/>
      <c r="E28" s="527"/>
      <c r="F28" s="527"/>
      <c r="G28" s="527"/>
      <c r="H28" s="524"/>
      <c r="I28" s="530"/>
      <c r="J28" s="530"/>
      <c r="K28" s="533"/>
      <c r="L28" s="533"/>
      <c r="M28" s="524"/>
      <c r="N28" s="533"/>
      <c r="O28" s="536"/>
      <c r="P28" s="536"/>
      <c r="Q28" s="536"/>
      <c r="R28" s="497"/>
      <c r="S28" s="497"/>
      <c r="T28" s="497"/>
    </row>
    <row r="29" spans="1:176" ht="277.5" customHeight="1" thickBot="1" x14ac:dyDescent="0.3">
      <c r="A29" s="540"/>
      <c r="B29" s="493"/>
      <c r="C29" s="543"/>
      <c r="D29" s="543"/>
      <c r="E29" s="528"/>
      <c r="F29" s="528"/>
      <c r="G29" s="528"/>
      <c r="H29" s="525"/>
      <c r="I29" s="531"/>
      <c r="J29" s="531"/>
      <c r="K29" s="534"/>
      <c r="L29" s="534"/>
      <c r="M29" s="525"/>
      <c r="N29" s="534"/>
      <c r="O29" s="537"/>
      <c r="P29" s="537"/>
      <c r="Q29" s="537"/>
      <c r="R29" s="498"/>
      <c r="S29" s="498"/>
      <c r="T29" s="498"/>
    </row>
    <row r="30" spans="1:176" x14ac:dyDescent="0.25">
      <c r="A30" s="538">
        <f>'Mapa Final'!A30</f>
        <v>5</v>
      </c>
      <c r="B30" s="491" t="str">
        <f>'Mapa Final'!B30</f>
        <v>Interrupción o demora en el Servicio Público de Administrar  Justicia.</v>
      </c>
      <c r="C30" s="541" t="str">
        <f>'Mapa Final'!C30</f>
        <v>Afectación en la Prestación del Servicio de Justicia</v>
      </c>
      <c r="D30" s="541" t="str">
        <f>'Mapa Final'!D30</f>
        <v>1. Paros que afecten la prestación del servicio.  
2. Huelgas, protestas ciudadana
3. Disturbios o hechos violentos
4.Pandemia
5.Emergencias Ambientales</v>
      </c>
      <c r="E30" s="526" t="str">
        <f>'Mapa Final'!E30</f>
        <v>Suceso de fuerza mayor que imposibilitan la gestión judicial</v>
      </c>
      <c r="F30" s="526" t="str">
        <f>'Mapa Final'!F30</f>
        <v>Posibilidad de  afectación en la Prestación del Servicio de Justicia debido a un suceso de fuerza mayor que imposibilita la gestión judicial</v>
      </c>
      <c r="G30" s="526" t="str">
        <f>'Mapa Final'!G30</f>
        <v>Usuarios, productos y prácticas organizacionales</v>
      </c>
      <c r="H30" s="523" t="str">
        <f>'Mapa Final'!I30</f>
        <v>Baja</v>
      </c>
      <c r="I30" s="529" t="str">
        <f>'Mapa Final'!L30</f>
        <v>Moderado</v>
      </c>
      <c r="J30" s="529" t="str">
        <f>'Mapa Final'!N30</f>
        <v>Moderado</v>
      </c>
      <c r="K30" s="532" t="str">
        <f>'Mapa Final'!AA30</f>
        <v>Baja</v>
      </c>
      <c r="L30" s="532" t="str">
        <f>'Mapa Final'!AE30</f>
        <v>Moderado</v>
      </c>
      <c r="M30" s="523" t="str">
        <f>'Mapa Final'!AG30</f>
        <v>Moderado</v>
      </c>
      <c r="N30" s="532" t="str">
        <f>'Mapa Final'!AH30</f>
        <v>Reducir(mitigar)</v>
      </c>
      <c r="O30" s="535"/>
      <c r="P30" s="535"/>
      <c r="Q30" s="535"/>
      <c r="R30" s="496"/>
      <c r="S30" s="496"/>
      <c r="T30" s="496"/>
    </row>
    <row r="31" spans="1:176" x14ac:dyDescent="0.25">
      <c r="A31" s="539"/>
      <c r="B31" s="492"/>
      <c r="C31" s="542"/>
      <c r="D31" s="542"/>
      <c r="E31" s="527"/>
      <c r="F31" s="527"/>
      <c r="G31" s="527"/>
      <c r="H31" s="524"/>
      <c r="I31" s="530"/>
      <c r="J31" s="530"/>
      <c r="K31" s="533"/>
      <c r="L31" s="533"/>
      <c r="M31" s="524"/>
      <c r="N31" s="533"/>
      <c r="O31" s="536"/>
      <c r="P31" s="536"/>
      <c r="Q31" s="536"/>
      <c r="R31" s="497"/>
      <c r="S31" s="497"/>
      <c r="T31" s="497"/>
    </row>
    <row r="32" spans="1:176" x14ac:dyDescent="0.25">
      <c r="A32" s="539"/>
      <c r="B32" s="492"/>
      <c r="C32" s="542"/>
      <c r="D32" s="542"/>
      <c r="E32" s="527"/>
      <c r="F32" s="527"/>
      <c r="G32" s="527"/>
      <c r="H32" s="524"/>
      <c r="I32" s="530"/>
      <c r="J32" s="530"/>
      <c r="K32" s="533"/>
      <c r="L32" s="533"/>
      <c r="M32" s="524"/>
      <c r="N32" s="533"/>
      <c r="O32" s="536"/>
      <c r="P32" s="536"/>
      <c r="Q32" s="536"/>
      <c r="R32" s="497"/>
      <c r="S32" s="497"/>
      <c r="T32" s="497"/>
    </row>
    <row r="33" spans="1:20" x14ac:dyDescent="0.25">
      <c r="A33" s="539"/>
      <c r="B33" s="492"/>
      <c r="C33" s="542"/>
      <c r="D33" s="542"/>
      <c r="E33" s="527"/>
      <c r="F33" s="527"/>
      <c r="G33" s="527"/>
      <c r="H33" s="524"/>
      <c r="I33" s="530"/>
      <c r="J33" s="530"/>
      <c r="K33" s="533"/>
      <c r="L33" s="533"/>
      <c r="M33" s="524"/>
      <c r="N33" s="533"/>
      <c r="O33" s="536"/>
      <c r="P33" s="536"/>
      <c r="Q33" s="536"/>
      <c r="R33" s="497"/>
      <c r="S33" s="497"/>
      <c r="T33" s="497"/>
    </row>
    <row r="34" spans="1:20" ht="102.75" customHeight="1" thickBot="1" x14ac:dyDescent="0.3">
      <c r="A34" s="540"/>
      <c r="B34" s="493"/>
      <c r="C34" s="543"/>
      <c r="D34" s="543"/>
      <c r="E34" s="528"/>
      <c r="F34" s="528"/>
      <c r="G34" s="528"/>
      <c r="H34" s="525"/>
      <c r="I34" s="531"/>
      <c r="J34" s="531"/>
      <c r="K34" s="534"/>
      <c r="L34" s="534"/>
      <c r="M34" s="525"/>
      <c r="N34" s="534"/>
      <c r="O34" s="537"/>
      <c r="P34" s="537"/>
      <c r="Q34" s="537"/>
      <c r="R34" s="498"/>
      <c r="S34" s="498"/>
      <c r="T34" s="498"/>
    </row>
    <row r="35" spans="1:20" x14ac:dyDescent="0.25">
      <c r="A35" s="538">
        <f>'Mapa Final'!A35</f>
        <v>6</v>
      </c>
      <c r="B35" s="491" t="str">
        <f>'Mapa Final'!B35</f>
        <v>Inaplicabilidad de la normavidad ambiental vigente</v>
      </c>
      <c r="C35" s="541" t="str">
        <f>'Mapa Final'!C35</f>
        <v xml:space="preserve"> Afectación Ambiental</v>
      </c>
      <c r="D35" s="54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6" t="str">
        <f>'Mapa Final'!E35</f>
        <v>Desconocimiento de los lineamientos ambientales y normatividad  ambiental vigente</v>
      </c>
      <c r="F35" s="526" t="str">
        <f>'Mapa Final'!F35</f>
        <v>Posibilidad de afectación ambiental debido al desconocimiento de las lineamientos ambientales y normatividad ambiental vigente</v>
      </c>
      <c r="G35" s="526" t="str">
        <f>'Mapa Final'!G35</f>
        <v>Eventos Ambientales Internos</v>
      </c>
      <c r="H35" s="523" t="str">
        <f>'Mapa Final'!I35</f>
        <v>Media</v>
      </c>
      <c r="I35" s="529" t="str">
        <f>'Mapa Final'!L35</f>
        <v>Moderado</v>
      </c>
      <c r="J35" s="529" t="str">
        <f>'Mapa Final'!N35</f>
        <v>Moderado</v>
      </c>
      <c r="K35" s="532" t="str">
        <f>'Mapa Final'!AA35</f>
        <v>Baja</v>
      </c>
      <c r="L35" s="532" t="str">
        <f>'Mapa Final'!AE35</f>
        <v>Moderado</v>
      </c>
      <c r="M35" s="523" t="str">
        <f>'Mapa Final'!AG35</f>
        <v>Moderado</v>
      </c>
      <c r="N35" s="532" t="str">
        <f>'Mapa Final'!AH35</f>
        <v>Reducir(mitigar)</v>
      </c>
      <c r="O35" s="535"/>
      <c r="P35" s="535"/>
      <c r="Q35" s="535"/>
      <c r="R35" s="496"/>
      <c r="S35" s="496"/>
      <c r="T35" s="496"/>
    </row>
    <row r="36" spans="1:20" x14ac:dyDescent="0.25">
      <c r="A36" s="539"/>
      <c r="B36" s="492"/>
      <c r="C36" s="542"/>
      <c r="D36" s="542"/>
      <c r="E36" s="527"/>
      <c r="F36" s="527"/>
      <c r="G36" s="527"/>
      <c r="H36" s="524"/>
      <c r="I36" s="530"/>
      <c r="J36" s="530"/>
      <c r="K36" s="533"/>
      <c r="L36" s="533"/>
      <c r="M36" s="524"/>
      <c r="N36" s="533"/>
      <c r="O36" s="536"/>
      <c r="P36" s="536"/>
      <c r="Q36" s="536"/>
      <c r="R36" s="497"/>
      <c r="S36" s="497"/>
      <c r="T36" s="497"/>
    </row>
    <row r="37" spans="1:20" x14ac:dyDescent="0.25">
      <c r="A37" s="539"/>
      <c r="B37" s="492"/>
      <c r="C37" s="542"/>
      <c r="D37" s="542"/>
      <c r="E37" s="527"/>
      <c r="F37" s="527"/>
      <c r="G37" s="527"/>
      <c r="H37" s="524"/>
      <c r="I37" s="530"/>
      <c r="J37" s="530"/>
      <c r="K37" s="533"/>
      <c r="L37" s="533"/>
      <c r="M37" s="524"/>
      <c r="N37" s="533"/>
      <c r="O37" s="536"/>
      <c r="P37" s="536"/>
      <c r="Q37" s="536"/>
      <c r="R37" s="497"/>
      <c r="S37" s="497"/>
      <c r="T37" s="497"/>
    </row>
    <row r="38" spans="1:20" x14ac:dyDescent="0.25">
      <c r="A38" s="539"/>
      <c r="B38" s="492"/>
      <c r="C38" s="542"/>
      <c r="D38" s="542"/>
      <c r="E38" s="527"/>
      <c r="F38" s="527"/>
      <c r="G38" s="527"/>
      <c r="H38" s="524"/>
      <c r="I38" s="530"/>
      <c r="J38" s="530"/>
      <c r="K38" s="533"/>
      <c r="L38" s="533"/>
      <c r="M38" s="524"/>
      <c r="N38" s="533"/>
      <c r="O38" s="536"/>
      <c r="P38" s="536"/>
      <c r="Q38" s="536"/>
      <c r="R38" s="497"/>
      <c r="S38" s="497"/>
      <c r="T38" s="497"/>
    </row>
    <row r="39" spans="1:20" ht="278.25" customHeight="1" thickBot="1" x14ac:dyDescent="0.3">
      <c r="A39" s="540"/>
      <c r="B39" s="493"/>
      <c r="C39" s="543"/>
      <c r="D39" s="543"/>
      <c r="E39" s="528"/>
      <c r="F39" s="528"/>
      <c r="G39" s="528"/>
      <c r="H39" s="525"/>
      <c r="I39" s="531"/>
      <c r="J39" s="531"/>
      <c r="K39" s="534"/>
      <c r="L39" s="534"/>
      <c r="M39" s="525"/>
      <c r="N39" s="534"/>
      <c r="O39" s="537"/>
      <c r="P39" s="537"/>
      <c r="Q39" s="537"/>
      <c r="R39" s="498"/>
      <c r="S39" s="498"/>
      <c r="T39" s="498"/>
    </row>
    <row r="40" spans="1:20" x14ac:dyDescent="0.25">
      <c r="A40" s="538">
        <f>'Mapa Final'!A40</f>
        <v>0</v>
      </c>
      <c r="B40" s="491">
        <f>'Mapa Final'!B40</f>
        <v>0</v>
      </c>
      <c r="C40" s="541">
        <f>'Mapa Final'!C40</f>
        <v>0</v>
      </c>
      <c r="D40" s="541">
        <f>'Mapa Final'!D40</f>
        <v>0</v>
      </c>
      <c r="E40" s="526">
        <f>'Mapa Final'!E40</f>
        <v>0</v>
      </c>
      <c r="F40" s="526">
        <f>'Mapa Final'!F40</f>
        <v>0</v>
      </c>
      <c r="G40" s="526">
        <f>'Mapa Final'!G40</f>
        <v>0</v>
      </c>
      <c r="H40" s="523" t="str">
        <f>'Mapa Final'!I40</f>
        <v>Muy Baja</v>
      </c>
      <c r="I40" s="529" t="b">
        <f>'Mapa Final'!L40</f>
        <v>0</v>
      </c>
      <c r="J40" s="529" t="e">
        <f>'Mapa Final'!N40</f>
        <v>#N/A</v>
      </c>
      <c r="K40" s="532" t="e">
        <f>'Mapa Final'!AA40</f>
        <v>#DIV/0!</v>
      </c>
      <c r="L40" s="532" t="e">
        <f>'Mapa Final'!AE40</f>
        <v>#DIV/0!</v>
      </c>
      <c r="M40" s="523" t="e">
        <f>'Mapa Final'!AG40</f>
        <v>#DIV/0!</v>
      </c>
      <c r="N40" s="532">
        <f>'Mapa Final'!AH40</f>
        <v>0</v>
      </c>
      <c r="O40" s="535"/>
      <c r="P40" s="535"/>
      <c r="Q40" s="535"/>
      <c r="R40" s="496"/>
      <c r="S40" s="496"/>
      <c r="T40" s="496"/>
    </row>
    <row r="41" spans="1:20" x14ac:dyDescent="0.25">
      <c r="A41" s="539"/>
      <c r="B41" s="492"/>
      <c r="C41" s="542"/>
      <c r="D41" s="542"/>
      <c r="E41" s="527"/>
      <c r="F41" s="527"/>
      <c r="G41" s="527"/>
      <c r="H41" s="524"/>
      <c r="I41" s="530"/>
      <c r="J41" s="530"/>
      <c r="K41" s="533"/>
      <c r="L41" s="533"/>
      <c r="M41" s="524"/>
      <c r="N41" s="533"/>
      <c r="O41" s="536"/>
      <c r="P41" s="536"/>
      <c r="Q41" s="536"/>
      <c r="R41" s="497"/>
      <c r="S41" s="497"/>
      <c r="T41" s="497"/>
    </row>
    <row r="42" spans="1:20" x14ac:dyDescent="0.25">
      <c r="A42" s="539"/>
      <c r="B42" s="492"/>
      <c r="C42" s="542"/>
      <c r="D42" s="542"/>
      <c r="E42" s="527"/>
      <c r="F42" s="527"/>
      <c r="G42" s="527"/>
      <c r="H42" s="524"/>
      <c r="I42" s="530"/>
      <c r="J42" s="530"/>
      <c r="K42" s="533"/>
      <c r="L42" s="533"/>
      <c r="M42" s="524"/>
      <c r="N42" s="533"/>
      <c r="O42" s="536"/>
      <c r="P42" s="536"/>
      <c r="Q42" s="536"/>
      <c r="R42" s="497"/>
      <c r="S42" s="497"/>
      <c r="T42" s="497"/>
    </row>
    <row r="43" spans="1:20" x14ac:dyDescent="0.25">
      <c r="A43" s="539"/>
      <c r="B43" s="492"/>
      <c r="C43" s="542"/>
      <c r="D43" s="542"/>
      <c r="E43" s="527"/>
      <c r="F43" s="527"/>
      <c r="G43" s="527"/>
      <c r="H43" s="524"/>
      <c r="I43" s="530"/>
      <c r="J43" s="530"/>
      <c r="K43" s="533"/>
      <c r="L43" s="533"/>
      <c r="M43" s="524"/>
      <c r="N43" s="533"/>
      <c r="O43" s="536"/>
      <c r="P43" s="536"/>
      <c r="Q43" s="536"/>
      <c r="R43" s="497"/>
      <c r="S43" s="497"/>
      <c r="T43" s="497"/>
    </row>
    <row r="44" spans="1:20" ht="15.75" thickBot="1" x14ac:dyDescent="0.3">
      <c r="A44" s="540"/>
      <c r="B44" s="493"/>
      <c r="C44" s="543"/>
      <c r="D44" s="543"/>
      <c r="E44" s="528"/>
      <c r="F44" s="528"/>
      <c r="G44" s="528"/>
      <c r="H44" s="525"/>
      <c r="I44" s="531"/>
      <c r="J44" s="531"/>
      <c r="K44" s="534"/>
      <c r="L44" s="534"/>
      <c r="M44" s="525"/>
      <c r="N44" s="534"/>
      <c r="O44" s="537"/>
      <c r="P44" s="537"/>
      <c r="Q44" s="537"/>
      <c r="R44" s="498"/>
      <c r="S44" s="498"/>
      <c r="T44" s="498"/>
    </row>
    <row r="45" spans="1:20" x14ac:dyDescent="0.25">
      <c r="A45" s="508">
        <f>'Mapa Final'!A45</f>
        <v>0</v>
      </c>
      <c r="B45" s="494">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96"/>
      <c r="P45" s="496"/>
      <c r="Q45" s="496"/>
      <c r="R45" s="496"/>
      <c r="S45" s="496"/>
      <c r="T45" s="496"/>
    </row>
    <row r="46" spans="1:20" x14ac:dyDescent="0.25">
      <c r="A46" s="509"/>
      <c r="B46" s="360"/>
      <c r="C46" s="512"/>
      <c r="D46" s="512"/>
      <c r="E46" s="515"/>
      <c r="F46" s="515"/>
      <c r="G46" s="515"/>
      <c r="H46" s="518"/>
      <c r="I46" s="521"/>
      <c r="J46" s="500"/>
      <c r="K46" s="503"/>
      <c r="L46" s="503"/>
      <c r="M46" s="506"/>
      <c r="N46" s="503"/>
      <c r="O46" s="497"/>
      <c r="P46" s="497"/>
      <c r="Q46" s="497"/>
      <c r="R46" s="497"/>
      <c r="S46" s="497"/>
      <c r="T46" s="497"/>
    </row>
    <row r="47" spans="1:20" x14ac:dyDescent="0.25">
      <c r="A47" s="509"/>
      <c r="B47" s="360"/>
      <c r="C47" s="512"/>
      <c r="D47" s="512"/>
      <c r="E47" s="515"/>
      <c r="F47" s="515"/>
      <c r="G47" s="515"/>
      <c r="H47" s="518"/>
      <c r="I47" s="521"/>
      <c r="J47" s="500"/>
      <c r="K47" s="503"/>
      <c r="L47" s="503"/>
      <c r="M47" s="506"/>
      <c r="N47" s="503"/>
      <c r="O47" s="497"/>
      <c r="P47" s="497"/>
      <c r="Q47" s="497"/>
      <c r="R47" s="497"/>
      <c r="S47" s="497"/>
      <c r="T47" s="497"/>
    </row>
    <row r="48" spans="1:20" x14ac:dyDescent="0.25">
      <c r="A48" s="509"/>
      <c r="B48" s="360"/>
      <c r="C48" s="512"/>
      <c r="D48" s="512"/>
      <c r="E48" s="515"/>
      <c r="F48" s="515"/>
      <c r="G48" s="515"/>
      <c r="H48" s="518"/>
      <c r="I48" s="521"/>
      <c r="J48" s="500"/>
      <c r="K48" s="503"/>
      <c r="L48" s="503"/>
      <c r="M48" s="506"/>
      <c r="N48" s="503"/>
      <c r="O48" s="497"/>
      <c r="P48" s="497"/>
      <c r="Q48" s="497"/>
      <c r="R48" s="497"/>
      <c r="S48" s="497"/>
      <c r="T48" s="497"/>
    </row>
    <row r="49" spans="1:20" ht="15.75" thickBot="1" x14ac:dyDescent="0.3">
      <c r="A49" s="510"/>
      <c r="B49" s="495"/>
      <c r="C49" s="513"/>
      <c r="D49" s="513"/>
      <c r="E49" s="516"/>
      <c r="F49" s="516"/>
      <c r="G49" s="516"/>
      <c r="H49" s="519"/>
      <c r="I49" s="522"/>
      <c r="J49" s="501"/>
      <c r="K49" s="504"/>
      <c r="L49" s="504"/>
      <c r="M49" s="507"/>
      <c r="N49" s="504"/>
      <c r="O49" s="498"/>
      <c r="P49" s="498"/>
      <c r="Q49" s="498"/>
      <c r="R49" s="498"/>
      <c r="S49" s="498"/>
      <c r="T49" s="498"/>
    </row>
    <row r="50" spans="1:20" x14ac:dyDescent="0.25">
      <c r="A50" s="508">
        <f>'Mapa Final'!A50</f>
        <v>0</v>
      </c>
      <c r="B50" s="494">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96"/>
      <c r="P50" s="496"/>
      <c r="Q50" s="496"/>
      <c r="R50" s="496"/>
      <c r="S50" s="496"/>
      <c r="T50" s="496"/>
    </row>
    <row r="51" spans="1:20" x14ac:dyDescent="0.25">
      <c r="A51" s="509"/>
      <c r="B51" s="360"/>
      <c r="C51" s="512"/>
      <c r="D51" s="512"/>
      <c r="E51" s="515"/>
      <c r="F51" s="515"/>
      <c r="G51" s="515"/>
      <c r="H51" s="518"/>
      <c r="I51" s="521"/>
      <c r="J51" s="500"/>
      <c r="K51" s="503"/>
      <c r="L51" s="503"/>
      <c r="M51" s="506"/>
      <c r="N51" s="503"/>
      <c r="O51" s="497"/>
      <c r="P51" s="497"/>
      <c r="Q51" s="497"/>
      <c r="R51" s="497"/>
      <c r="S51" s="497"/>
      <c r="T51" s="497"/>
    </row>
    <row r="52" spans="1:20" x14ac:dyDescent="0.25">
      <c r="A52" s="509"/>
      <c r="B52" s="360"/>
      <c r="C52" s="512"/>
      <c r="D52" s="512"/>
      <c r="E52" s="515"/>
      <c r="F52" s="515"/>
      <c r="G52" s="515"/>
      <c r="H52" s="518"/>
      <c r="I52" s="521"/>
      <c r="J52" s="500"/>
      <c r="K52" s="503"/>
      <c r="L52" s="503"/>
      <c r="M52" s="506"/>
      <c r="N52" s="503"/>
      <c r="O52" s="497"/>
      <c r="P52" s="497"/>
      <c r="Q52" s="497"/>
      <c r="R52" s="497"/>
      <c r="S52" s="497"/>
      <c r="T52" s="497"/>
    </row>
    <row r="53" spans="1:20" x14ac:dyDescent="0.25">
      <c r="A53" s="509"/>
      <c r="B53" s="360"/>
      <c r="C53" s="512"/>
      <c r="D53" s="512"/>
      <c r="E53" s="515"/>
      <c r="F53" s="515"/>
      <c r="G53" s="515"/>
      <c r="H53" s="518"/>
      <c r="I53" s="521"/>
      <c r="J53" s="500"/>
      <c r="K53" s="503"/>
      <c r="L53" s="503"/>
      <c r="M53" s="506"/>
      <c r="N53" s="503"/>
      <c r="O53" s="497"/>
      <c r="P53" s="497"/>
      <c r="Q53" s="497"/>
      <c r="R53" s="497"/>
      <c r="S53" s="497"/>
      <c r="T53" s="497"/>
    </row>
    <row r="54" spans="1:20" ht="15.75" thickBot="1" x14ac:dyDescent="0.3">
      <c r="A54" s="510"/>
      <c r="B54" s="495"/>
      <c r="C54" s="513"/>
      <c r="D54" s="513"/>
      <c r="E54" s="516"/>
      <c r="F54" s="516"/>
      <c r="G54" s="516"/>
      <c r="H54" s="519"/>
      <c r="I54" s="522"/>
      <c r="J54" s="501"/>
      <c r="K54" s="504"/>
      <c r="L54" s="504"/>
      <c r="M54" s="507"/>
      <c r="N54" s="504"/>
      <c r="O54" s="498"/>
      <c r="P54" s="498"/>
      <c r="Q54" s="498"/>
      <c r="R54" s="498"/>
      <c r="S54" s="498"/>
      <c r="T54" s="498"/>
    </row>
    <row r="55" spans="1:20" x14ac:dyDescent="0.25">
      <c r="A55" s="508">
        <f>'Mapa Final'!A55</f>
        <v>0</v>
      </c>
      <c r="B55" s="494">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96"/>
      <c r="P55" s="496"/>
      <c r="Q55" s="496"/>
      <c r="R55" s="496"/>
      <c r="S55" s="496"/>
      <c r="T55" s="496"/>
    </row>
    <row r="56" spans="1:20" x14ac:dyDescent="0.25">
      <c r="A56" s="509"/>
      <c r="B56" s="360"/>
      <c r="C56" s="512"/>
      <c r="D56" s="512"/>
      <c r="E56" s="515"/>
      <c r="F56" s="515"/>
      <c r="G56" s="515"/>
      <c r="H56" s="518"/>
      <c r="I56" s="521"/>
      <c r="J56" s="500"/>
      <c r="K56" s="503"/>
      <c r="L56" s="503"/>
      <c r="M56" s="506"/>
      <c r="N56" s="503"/>
      <c r="O56" s="497"/>
      <c r="P56" s="497"/>
      <c r="Q56" s="497"/>
      <c r="R56" s="497"/>
      <c r="S56" s="497"/>
      <c r="T56" s="497"/>
    </row>
    <row r="57" spans="1:20" x14ac:dyDescent="0.25">
      <c r="A57" s="509"/>
      <c r="B57" s="360"/>
      <c r="C57" s="512"/>
      <c r="D57" s="512"/>
      <c r="E57" s="515"/>
      <c r="F57" s="515"/>
      <c r="G57" s="515"/>
      <c r="H57" s="518"/>
      <c r="I57" s="521"/>
      <c r="J57" s="500"/>
      <c r="K57" s="503"/>
      <c r="L57" s="503"/>
      <c r="M57" s="506"/>
      <c r="N57" s="503"/>
      <c r="O57" s="497"/>
      <c r="P57" s="497"/>
      <c r="Q57" s="497"/>
      <c r="R57" s="497"/>
      <c r="S57" s="497"/>
      <c r="T57" s="497"/>
    </row>
    <row r="58" spans="1:20" x14ac:dyDescent="0.25">
      <c r="A58" s="509"/>
      <c r="B58" s="360"/>
      <c r="C58" s="512"/>
      <c r="D58" s="512"/>
      <c r="E58" s="515"/>
      <c r="F58" s="515"/>
      <c r="G58" s="515"/>
      <c r="H58" s="518"/>
      <c r="I58" s="521"/>
      <c r="J58" s="500"/>
      <c r="K58" s="503"/>
      <c r="L58" s="503"/>
      <c r="M58" s="506"/>
      <c r="N58" s="503"/>
      <c r="O58" s="497"/>
      <c r="P58" s="497"/>
      <c r="Q58" s="497"/>
      <c r="R58" s="497"/>
      <c r="S58" s="497"/>
      <c r="T58" s="497"/>
    </row>
    <row r="59" spans="1:20" ht="15.75" thickBot="1" x14ac:dyDescent="0.3">
      <c r="A59" s="510"/>
      <c r="B59" s="495"/>
      <c r="C59" s="513"/>
      <c r="D59" s="513"/>
      <c r="E59" s="516"/>
      <c r="F59" s="516"/>
      <c r="G59" s="516"/>
      <c r="H59" s="519"/>
      <c r="I59" s="522"/>
      <c r="J59" s="501"/>
      <c r="K59" s="504"/>
      <c r="L59" s="504"/>
      <c r="M59" s="507"/>
      <c r="N59" s="504"/>
      <c r="O59" s="498"/>
      <c r="P59" s="498"/>
      <c r="Q59" s="498"/>
      <c r="R59" s="498"/>
      <c r="S59" s="498"/>
      <c r="T59" s="49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E35" sqref="E35:E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5" customFormat="1" ht="16.5" customHeight="1" x14ac:dyDescent="0.3">
      <c r="A1" s="410"/>
      <c r="B1" s="411"/>
      <c r="C1" s="411"/>
      <c r="D1" s="551" t="s">
        <v>385</v>
      </c>
      <c r="E1" s="551"/>
      <c r="F1" s="551"/>
      <c r="G1" s="551"/>
      <c r="H1" s="551"/>
      <c r="I1" s="551"/>
      <c r="J1" s="551"/>
      <c r="K1" s="551"/>
      <c r="L1" s="551"/>
      <c r="M1" s="551"/>
      <c r="N1" s="551"/>
      <c r="O1" s="551"/>
      <c r="P1" s="551"/>
      <c r="Q1" s="552"/>
      <c r="R1" s="402" t="s">
        <v>67</v>
      </c>
      <c r="S1" s="402"/>
      <c r="T1" s="402"/>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412"/>
      <c r="B2" s="413"/>
      <c r="C2" s="413"/>
      <c r="D2" s="553"/>
      <c r="E2" s="553"/>
      <c r="F2" s="553"/>
      <c r="G2" s="553"/>
      <c r="H2" s="553"/>
      <c r="I2" s="553"/>
      <c r="J2" s="553"/>
      <c r="K2" s="553"/>
      <c r="L2" s="553"/>
      <c r="M2" s="553"/>
      <c r="N2" s="553"/>
      <c r="O2" s="553"/>
      <c r="P2" s="553"/>
      <c r="Q2" s="554"/>
      <c r="R2" s="402"/>
      <c r="S2" s="402"/>
      <c r="T2" s="402"/>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179"/>
      <c r="D3" s="553"/>
      <c r="E3" s="553"/>
      <c r="F3" s="553"/>
      <c r="G3" s="553"/>
      <c r="H3" s="553"/>
      <c r="I3" s="553"/>
      <c r="J3" s="553"/>
      <c r="K3" s="553"/>
      <c r="L3" s="553"/>
      <c r="M3" s="553"/>
      <c r="N3" s="553"/>
      <c r="O3" s="553"/>
      <c r="P3" s="553"/>
      <c r="Q3" s="554"/>
      <c r="R3" s="402"/>
      <c r="S3" s="402"/>
      <c r="T3" s="402"/>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403" t="s">
        <v>0</v>
      </c>
      <c r="B4" s="404"/>
      <c r="C4" s="405"/>
      <c r="D4" s="406" t="str">
        <f>'Mapa Final'!D4</f>
        <v>MEJORAMIENTO DEL SISTEMA INTEGRADO DE GESTION  CONTROL  DE LA  CALIDAD  Y EL MEDIO AMBIENTE</v>
      </c>
      <c r="E4" s="407"/>
      <c r="F4" s="407"/>
      <c r="G4" s="407"/>
      <c r="H4" s="407"/>
      <c r="I4" s="407"/>
      <c r="J4" s="407"/>
      <c r="K4" s="407"/>
      <c r="L4" s="407"/>
      <c r="M4" s="407"/>
      <c r="N4" s="408"/>
      <c r="O4" s="409"/>
      <c r="P4" s="409"/>
      <c r="Q4" s="409"/>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403" t="s">
        <v>1</v>
      </c>
      <c r="B5" s="404"/>
      <c r="C5" s="405"/>
      <c r="D5" s="41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15"/>
      <c r="F5" s="415"/>
      <c r="G5" s="415"/>
      <c r="H5" s="415"/>
      <c r="I5" s="415"/>
      <c r="J5" s="415"/>
      <c r="K5" s="415"/>
      <c r="L5" s="415"/>
      <c r="M5" s="415"/>
      <c r="N5" s="416"/>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403" t="s">
        <v>2</v>
      </c>
      <c r="B6" s="404"/>
      <c r="C6" s="405"/>
      <c r="D6" s="414" t="str">
        <f>'Mapa Final'!D6</f>
        <v>Nivel Seccional</v>
      </c>
      <c r="E6" s="415"/>
      <c r="F6" s="415"/>
      <c r="G6" s="415"/>
      <c r="H6" s="415"/>
      <c r="I6" s="415"/>
      <c r="J6" s="415"/>
      <c r="K6" s="415"/>
      <c r="L6" s="415"/>
      <c r="M6" s="415"/>
      <c r="N6" s="416"/>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46.5" customHeight="1" thickTop="1" thickBot="1" x14ac:dyDescent="0.3">
      <c r="A7" s="546" t="s">
        <v>361</v>
      </c>
      <c r="B7" s="547"/>
      <c r="C7" s="547"/>
      <c r="D7" s="547"/>
      <c r="E7" s="547"/>
      <c r="F7" s="548"/>
      <c r="G7" s="194"/>
      <c r="H7" s="549" t="s">
        <v>362</v>
      </c>
      <c r="I7" s="549"/>
      <c r="J7" s="549"/>
      <c r="K7" s="549" t="s">
        <v>363</v>
      </c>
      <c r="L7" s="549"/>
      <c r="M7" s="549"/>
      <c r="N7" s="550" t="s">
        <v>364</v>
      </c>
      <c r="O7" s="555" t="s">
        <v>365</v>
      </c>
      <c r="P7" s="557" t="s">
        <v>366</v>
      </c>
      <c r="Q7" s="558"/>
      <c r="R7" s="557" t="s">
        <v>367</v>
      </c>
      <c r="S7" s="558"/>
      <c r="T7" s="559" t="s">
        <v>388</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x14ac:dyDescent="0.3">
      <c r="A8" s="204" t="s">
        <v>199</v>
      </c>
      <c r="B8" s="204" t="s">
        <v>395</v>
      </c>
      <c r="C8" s="205" t="s">
        <v>8</v>
      </c>
      <c r="D8" s="195" t="s">
        <v>376</v>
      </c>
      <c r="E8" s="196" t="s">
        <v>10</v>
      </c>
      <c r="F8" s="196" t="s">
        <v>11</v>
      </c>
      <c r="G8" s="196" t="s">
        <v>12</v>
      </c>
      <c r="H8" s="197" t="s">
        <v>369</v>
      </c>
      <c r="I8" s="197" t="s">
        <v>38</v>
      </c>
      <c r="J8" s="197" t="s">
        <v>370</v>
      </c>
      <c r="K8" s="197" t="s">
        <v>369</v>
      </c>
      <c r="L8" s="197" t="s">
        <v>371</v>
      </c>
      <c r="M8" s="197" t="s">
        <v>370</v>
      </c>
      <c r="N8" s="550"/>
      <c r="O8" s="556"/>
      <c r="P8" s="198" t="s">
        <v>372</v>
      </c>
      <c r="Q8" s="198" t="s">
        <v>373</v>
      </c>
      <c r="R8" s="198" t="s">
        <v>374</v>
      </c>
      <c r="S8" s="198" t="s">
        <v>375</v>
      </c>
      <c r="T8" s="559"/>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3">
      <c r="A9" s="544"/>
      <c r="B9" s="545"/>
      <c r="C9" s="545"/>
      <c r="D9" s="545"/>
      <c r="E9" s="545"/>
      <c r="F9" s="545"/>
      <c r="G9" s="545"/>
      <c r="H9" s="545"/>
      <c r="I9" s="545"/>
      <c r="J9" s="545"/>
      <c r="K9" s="545"/>
      <c r="L9" s="545"/>
      <c r="M9" s="545"/>
      <c r="N9" s="545"/>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2">
      <c r="A10" s="508">
        <f>'Mapa Final'!A10</f>
        <v>1</v>
      </c>
      <c r="B10" s="494" t="str">
        <f>'Mapa Final'!B10</f>
        <v>Inexactitud</v>
      </c>
      <c r="C10" s="511" t="str">
        <f>'Mapa Final'!C10</f>
        <v>Incumplimiento de las metas establecidas</v>
      </c>
      <c r="D10" s="511" t="str">
        <f>'Mapa Final'!D10</f>
        <v>1. Falta de control de la informacion, 2. Falta de analisis de los datos recolectados,</v>
      </c>
      <c r="E10" s="514" t="str">
        <f>'Mapa Final'!E10</f>
        <v>Falta de controles</v>
      </c>
      <c r="F10" s="514" t="str">
        <f>'Mapa Final'!F10</f>
        <v>Posibilidad de afectación en el cumplimiento de las metas establecidas debido a la falta de control de la información.</v>
      </c>
      <c r="G10" s="514" t="str">
        <f>'Mapa Final'!G10</f>
        <v>Ejecución y Administración de Procesos</v>
      </c>
      <c r="H10" s="517" t="str">
        <f>'Mapa Final'!I10</f>
        <v>Media</v>
      </c>
      <c r="I10" s="520" t="str">
        <f>'Mapa Final'!L10</f>
        <v>Moderado</v>
      </c>
      <c r="J10" s="499" t="str">
        <f>'Mapa Final'!N10</f>
        <v>Moderado</v>
      </c>
      <c r="K10" s="502" t="str">
        <f>'Mapa Final'!AA10</f>
        <v>Baja</v>
      </c>
      <c r="L10" s="502" t="str">
        <f>'Mapa Final'!AE10</f>
        <v>Moderado</v>
      </c>
      <c r="M10" s="505" t="str">
        <f>'Mapa Final'!AG10</f>
        <v>Moderado</v>
      </c>
      <c r="N10" s="502" t="str">
        <f>'Mapa Final'!AH10</f>
        <v>Evitar</v>
      </c>
      <c r="O10" s="496"/>
      <c r="P10" s="496"/>
      <c r="Q10" s="496"/>
      <c r="R10" s="496"/>
      <c r="S10" s="496"/>
      <c r="T10" s="496"/>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2">
      <c r="A11" s="509"/>
      <c r="B11" s="560"/>
      <c r="C11" s="512"/>
      <c r="D11" s="512"/>
      <c r="E11" s="515"/>
      <c r="F11" s="515"/>
      <c r="G11" s="515"/>
      <c r="H11" s="518"/>
      <c r="I11" s="521"/>
      <c r="J11" s="500"/>
      <c r="K11" s="503"/>
      <c r="L11" s="503"/>
      <c r="M11" s="506"/>
      <c r="N11" s="503"/>
      <c r="O11" s="497"/>
      <c r="P11" s="497"/>
      <c r="Q11" s="497"/>
      <c r="R11" s="497"/>
      <c r="S11" s="497"/>
      <c r="T11" s="497"/>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2">
      <c r="A12" s="509"/>
      <c r="B12" s="560"/>
      <c r="C12" s="512"/>
      <c r="D12" s="512"/>
      <c r="E12" s="515"/>
      <c r="F12" s="515"/>
      <c r="G12" s="515"/>
      <c r="H12" s="518"/>
      <c r="I12" s="521"/>
      <c r="J12" s="500"/>
      <c r="K12" s="503"/>
      <c r="L12" s="503"/>
      <c r="M12" s="506"/>
      <c r="N12" s="503"/>
      <c r="O12" s="497"/>
      <c r="P12" s="497"/>
      <c r="Q12" s="497"/>
      <c r="R12" s="497"/>
      <c r="S12" s="497"/>
      <c r="T12" s="497"/>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2">
      <c r="A13" s="509"/>
      <c r="B13" s="560"/>
      <c r="C13" s="512"/>
      <c r="D13" s="512"/>
      <c r="E13" s="515"/>
      <c r="F13" s="515"/>
      <c r="G13" s="515"/>
      <c r="H13" s="518"/>
      <c r="I13" s="521"/>
      <c r="J13" s="500"/>
      <c r="K13" s="503"/>
      <c r="L13" s="503"/>
      <c r="M13" s="506"/>
      <c r="N13" s="503"/>
      <c r="O13" s="497"/>
      <c r="P13" s="497"/>
      <c r="Q13" s="497"/>
      <c r="R13" s="497"/>
      <c r="S13" s="497"/>
      <c r="T13" s="497"/>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25">
      <c r="A14" s="510"/>
      <c r="B14" s="561"/>
      <c r="C14" s="513"/>
      <c r="D14" s="513"/>
      <c r="E14" s="516"/>
      <c r="F14" s="516"/>
      <c r="G14" s="516"/>
      <c r="H14" s="519"/>
      <c r="I14" s="522"/>
      <c r="J14" s="501"/>
      <c r="K14" s="504"/>
      <c r="L14" s="504"/>
      <c r="M14" s="507"/>
      <c r="N14" s="504"/>
      <c r="O14" s="498"/>
      <c r="P14" s="498"/>
      <c r="Q14" s="498"/>
      <c r="R14" s="498"/>
      <c r="S14" s="498"/>
      <c r="T14" s="498"/>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2">
      <c r="A15" s="508">
        <f>'Mapa Final'!A15</f>
        <v>2</v>
      </c>
      <c r="B15" s="494" t="str">
        <f>'Mapa Final'!B15</f>
        <v>Demora</v>
      </c>
      <c r="C15" s="511" t="str">
        <f>'Mapa Final'!C15</f>
        <v>Reputacional</v>
      </c>
      <c r="D15" s="511" t="str">
        <f>'Mapa Final'!D15</f>
        <v>1. Falta de control y análisis de la información, 2. Poco compromiso 3. Exceso de carga laboral</v>
      </c>
      <c r="E15" s="514" t="str">
        <f>'Mapa Final'!E15</f>
        <v>Carencia de compromiso</v>
      </c>
      <c r="F15" s="514" t="str">
        <f>'Mapa Final'!F15</f>
        <v>Posibilidad de afectación en la reputacion de la entidad debido a carencia de compromiso con el SIGCMA.</v>
      </c>
      <c r="G15" s="514" t="str">
        <f>'Mapa Final'!G15</f>
        <v>Ejecución y Administración de Procesos</v>
      </c>
      <c r="H15" s="517" t="str">
        <f>'Mapa Final'!I15</f>
        <v>Media</v>
      </c>
      <c r="I15" s="520" t="str">
        <f>'Mapa Final'!L15</f>
        <v>Moderado</v>
      </c>
      <c r="J15" s="499" t="str">
        <f>'Mapa Final'!N15</f>
        <v>Moderado</v>
      </c>
      <c r="K15" s="502" t="str">
        <f>'Mapa Final'!AA15</f>
        <v>Baja</v>
      </c>
      <c r="L15" s="502" t="str">
        <f>'Mapa Final'!AE15</f>
        <v>Moderado</v>
      </c>
      <c r="M15" s="505" t="str">
        <f>'Mapa Final'!AG15</f>
        <v>Moderado</v>
      </c>
      <c r="N15" s="502" t="str">
        <f>'Mapa Final'!AH15</f>
        <v>Evitar</v>
      </c>
      <c r="O15" s="496"/>
      <c r="P15" s="496"/>
      <c r="Q15" s="496"/>
      <c r="R15" s="496"/>
      <c r="S15" s="496"/>
      <c r="T15" s="496"/>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2">
      <c r="A16" s="509"/>
      <c r="B16" s="560"/>
      <c r="C16" s="512"/>
      <c r="D16" s="512"/>
      <c r="E16" s="515"/>
      <c r="F16" s="515"/>
      <c r="G16" s="515"/>
      <c r="H16" s="518"/>
      <c r="I16" s="521"/>
      <c r="J16" s="500"/>
      <c r="K16" s="503"/>
      <c r="L16" s="503"/>
      <c r="M16" s="506"/>
      <c r="N16" s="503"/>
      <c r="O16" s="497"/>
      <c r="P16" s="497"/>
      <c r="Q16" s="497"/>
      <c r="R16" s="497"/>
      <c r="S16" s="497"/>
      <c r="T16" s="497"/>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2">
      <c r="A17" s="509"/>
      <c r="B17" s="560"/>
      <c r="C17" s="512"/>
      <c r="D17" s="512"/>
      <c r="E17" s="515"/>
      <c r="F17" s="515"/>
      <c r="G17" s="515"/>
      <c r="H17" s="518"/>
      <c r="I17" s="521"/>
      <c r="J17" s="500"/>
      <c r="K17" s="503"/>
      <c r="L17" s="503"/>
      <c r="M17" s="506"/>
      <c r="N17" s="503"/>
      <c r="O17" s="497"/>
      <c r="P17" s="497"/>
      <c r="Q17" s="497"/>
      <c r="R17" s="497"/>
      <c r="S17" s="497"/>
      <c r="T17" s="497"/>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2">
      <c r="A18" s="509"/>
      <c r="B18" s="560"/>
      <c r="C18" s="512"/>
      <c r="D18" s="512"/>
      <c r="E18" s="515"/>
      <c r="F18" s="515"/>
      <c r="G18" s="515"/>
      <c r="H18" s="518"/>
      <c r="I18" s="521"/>
      <c r="J18" s="500"/>
      <c r="K18" s="503"/>
      <c r="L18" s="503"/>
      <c r="M18" s="506"/>
      <c r="N18" s="503"/>
      <c r="O18" s="497"/>
      <c r="P18" s="497"/>
      <c r="Q18" s="497"/>
      <c r="R18" s="497"/>
      <c r="S18" s="497"/>
      <c r="T18" s="497"/>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25">
      <c r="A19" s="510"/>
      <c r="B19" s="561"/>
      <c r="C19" s="513"/>
      <c r="D19" s="513"/>
      <c r="E19" s="516"/>
      <c r="F19" s="516"/>
      <c r="G19" s="516"/>
      <c r="H19" s="519"/>
      <c r="I19" s="522"/>
      <c r="J19" s="501"/>
      <c r="K19" s="504"/>
      <c r="L19" s="504"/>
      <c r="M19" s="507"/>
      <c r="N19" s="504"/>
      <c r="O19" s="498"/>
      <c r="P19" s="498"/>
      <c r="Q19" s="498"/>
      <c r="R19" s="498"/>
      <c r="S19" s="498"/>
      <c r="T19" s="498"/>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25">
      <c r="A20" s="508">
        <f>'Mapa Final'!A20</f>
        <v>3</v>
      </c>
      <c r="B20" s="494" t="str">
        <f>'Mapa Final'!B20</f>
        <v>Incumplimiento</v>
      </c>
      <c r="C20" s="511" t="str">
        <f>'Mapa Final'!C20</f>
        <v>Reputacional</v>
      </c>
      <c r="D20" s="511" t="str">
        <f>'Mapa Final'!D20</f>
        <v>1. Falta de competencia de los responsables de los procesos, 2. No continuidad en el seguimiento del SIGCMA, 3. Rotación de los líderes de los procesos.</v>
      </c>
      <c r="E20" s="514" t="str">
        <f>'Mapa Final'!E20</f>
        <v>Fallas de  planeación y control.</v>
      </c>
      <c r="F20" s="514" t="str">
        <f>'Mapa Final'!F20</f>
        <v>Posibilidad de perdida de reputación debido a la falta de planeación y control.</v>
      </c>
      <c r="G20" s="514" t="str">
        <f>'Mapa Final'!G20</f>
        <v>Ejecución y Administración de Procesos</v>
      </c>
      <c r="H20" s="517" t="str">
        <f>'Mapa Final'!I20</f>
        <v>Media</v>
      </c>
      <c r="I20" s="520" t="str">
        <f>'Mapa Final'!L20</f>
        <v>Moderado</v>
      </c>
      <c r="J20" s="499" t="str">
        <f>'Mapa Final'!N20</f>
        <v>Moderado</v>
      </c>
      <c r="K20" s="502" t="str">
        <f>'Mapa Final'!AA20</f>
        <v>Baja</v>
      </c>
      <c r="L20" s="502" t="str">
        <f>'Mapa Final'!AE20</f>
        <v>Moderado</v>
      </c>
      <c r="M20" s="505" t="str">
        <f>'Mapa Final'!AG20</f>
        <v>Moderado</v>
      </c>
      <c r="N20" s="502" t="str">
        <f>'Mapa Final'!AH20</f>
        <v>Reducir(mitigar)</v>
      </c>
      <c r="O20" s="496"/>
      <c r="P20" s="496"/>
      <c r="Q20" s="496"/>
      <c r="R20" s="496"/>
      <c r="S20" s="496"/>
      <c r="T20" s="496"/>
      <c r="U20" s="203"/>
      <c r="V20" s="203"/>
    </row>
    <row r="21" spans="1:176" x14ac:dyDescent="0.25">
      <c r="A21" s="509"/>
      <c r="B21" s="560"/>
      <c r="C21" s="512"/>
      <c r="D21" s="512"/>
      <c r="E21" s="515"/>
      <c r="F21" s="515"/>
      <c r="G21" s="515"/>
      <c r="H21" s="518"/>
      <c r="I21" s="521"/>
      <c r="J21" s="500"/>
      <c r="K21" s="503"/>
      <c r="L21" s="503"/>
      <c r="M21" s="506"/>
      <c r="N21" s="503"/>
      <c r="O21" s="497"/>
      <c r="P21" s="497"/>
      <c r="Q21" s="497"/>
      <c r="R21" s="497"/>
      <c r="S21" s="497"/>
      <c r="T21" s="497"/>
      <c r="U21" s="203"/>
      <c r="V21" s="203"/>
    </row>
    <row r="22" spans="1:176" x14ac:dyDescent="0.25">
      <c r="A22" s="509"/>
      <c r="B22" s="560"/>
      <c r="C22" s="512"/>
      <c r="D22" s="512"/>
      <c r="E22" s="515"/>
      <c r="F22" s="515"/>
      <c r="G22" s="515"/>
      <c r="H22" s="518"/>
      <c r="I22" s="521"/>
      <c r="J22" s="500"/>
      <c r="K22" s="503"/>
      <c r="L22" s="503"/>
      <c r="M22" s="506"/>
      <c r="N22" s="503"/>
      <c r="O22" s="497"/>
      <c r="P22" s="497"/>
      <c r="Q22" s="497"/>
      <c r="R22" s="497"/>
      <c r="S22" s="497"/>
      <c r="T22" s="497"/>
      <c r="U22" s="203"/>
      <c r="V22" s="203"/>
    </row>
    <row r="23" spans="1:176" x14ac:dyDescent="0.25">
      <c r="A23" s="509"/>
      <c r="B23" s="560"/>
      <c r="C23" s="512"/>
      <c r="D23" s="512"/>
      <c r="E23" s="515"/>
      <c r="F23" s="515"/>
      <c r="G23" s="515"/>
      <c r="H23" s="518"/>
      <c r="I23" s="521"/>
      <c r="J23" s="500"/>
      <c r="K23" s="503"/>
      <c r="L23" s="503"/>
      <c r="M23" s="506"/>
      <c r="N23" s="503"/>
      <c r="O23" s="497"/>
      <c r="P23" s="497"/>
      <c r="Q23" s="497"/>
      <c r="R23" s="497"/>
      <c r="S23" s="497"/>
      <c r="T23" s="497"/>
      <c r="U23" s="203"/>
      <c r="V23" s="203"/>
    </row>
    <row r="24" spans="1:176" ht="307.5" customHeight="1" thickBot="1" x14ac:dyDescent="0.3">
      <c r="A24" s="510"/>
      <c r="B24" s="561"/>
      <c r="C24" s="513"/>
      <c r="D24" s="513"/>
      <c r="E24" s="516"/>
      <c r="F24" s="516"/>
      <c r="G24" s="516"/>
      <c r="H24" s="519"/>
      <c r="I24" s="522"/>
      <c r="J24" s="501"/>
      <c r="K24" s="504"/>
      <c r="L24" s="504"/>
      <c r="M24" s="507"/>
      <c r="N24" s="504"/>
      <c r="O24" s="498"/>
      <c r="P24" s="498"/>
      <c r="Q24" s="498"/>
      <c r="R24" s="498"/>
      <c r="S24" s="498"/>
      <c r="T24" s="498"/>
      <c r="U24" s="203"/>
      <c r="V24" s="203"/>
    </row>
    <row r="25" spans="1:176" x14ac:dyDescent="0.25">
      <c r="A25" s="508">
        <f>'Mapa Final'!A25</f>
        <v>4</v>
      </c>
      <c r="B25" s="494" t="str">
        <f>'Mapa Final'!B25</f>
        <v>Corrupción</v>
      </c>
      <c r="C25" s="511" t="str">
        <f>'Mapa Final'!C25</f>
        <v>Reputacional(Corrupción)</v>
      </c>
      <c r="D25" s="511" t="str">
        <f>'Mapa Final'!D25</f>
        <v>1. Falta de competencia de los responsables de los procesos, 2. No continuidad en el seguimiento del SIGCMA, 3. Rotación de los líderes de los procesos</v>
      </c>
      <c r="E25" s="514" t="str">
        <f>'Mapa Final'!E25</f>
        <v xml:space="preserve">Carencia de transparencia, etica y valores . </v>
      </c>
      <c r="F25" s="514" t="str">
        <f>'Mapa Final'!F25</f>
        <v xml:space="preserve">Posibilidad de actos indebidos de  los servidores judiciales debido a  la carencia en transparencia, etica y valores </v>
      </c>
      <c r="G25" s="514" t="str">
        <f>'Mapa Final'!G25</f>
        <v>Fraude Interno</v>
      </c>
      <c r="H25" s="517" t="str">
        <f>'Mapa Final'!I25</f>
        <v>Media</v>
      </c>
      <c r="I25" s="520" t="str">
        <f>'Mapa Final'!L25</f>
        <v>Moderado</v>
      </c>
      <c r="J25" s="499" t="str">
        <f>'Mapa Final'!N25</f>
        <v>Moderado</v>
      </c>
      <c r="K25" s="502" t="str">
        <f>'Mapa Final'!AA25</f>
        <v>Baja</v>
      </c>
      <c r="L25" s="502" t="str">
        <f>'Mapa Final'!AE25</f>
        <v>Moderado</v>
      </c>
      <c r="M25" s="505" t="str">
        <f>'Mapa Final'!AG25</f>
        <v>Moderado</v>
      </c>
      <c r="N25" s="502" t="str">
        <f>'Mapa Final'!AH25</f>
        <v>Evitar</v>
      </c>
      <c r="O25" s="496"/>
      <c r="P25" s="496"/>
      <c r="Q25" s="496"/>
      <c r="R25" s="496"/>
      <c r="S25" s="496"/>
      <c r="T25" s="496"/>
    </row>
    <row r="26" spans="1:176" x14ac:dyDescent="0.25">
      <c r="A26" s="509"/>
      <c r="B26" s="560"/>
      <c r="C26" s="512"/>
      <c r="D26" s="512"/>
      <c r="E26" s="515"/>
      <c r="F26" s="515"/>
      <c r="G26" s="515"/>
      <c r="H26" s="518"/>
      <c r="I26" s="521"/>
      <c r="J26" s="500"/>
      <c r="K26" s="503"/>
      <c r="L26" s="503"/>
      <c r="M26" s="506"/>
      <c r="N26" s="503"/>
      <c r="O26" s="497"/>
      <c r="P26" s="497"/>
      <c r="Q26" s="497"/>
      <c r="R26" s="497"/>
      <c r="S26" s="497"/>
      <c r="T26" s="497"/>
    </row>
    <row r="27" spans="1:176" x14ac:dyDescent="0.25">
      <c r="A27" s="509"/>
      <c r="B27" s="560"/>
      <c r="C27" s="512"/>
      <c r="D27" s="512"/>
      <c r="E27" s="515"/>
      <c r="F27" s="515"/>
      <c r="G27" s="515"/>
      <c r="H27" s="518"/>
      <c r="I27" s="521"/>
      <c r="J27" s="500"/>
      <c r="K27" s="503"/>
      <c r="L27" s="503"/>
      <c r="M27" s="506"/>
      <c r="N27" s="503"/>
      <c r="O27" s="497"/>
      <c r="P27" s="497"/>
      <c r="Q27" s="497"/>
      <c r="R27" s="497"/>
      <c r="S27" s="497"/>
      <c r="T27" s="497"/>
    </row>
    <row r="28" spans="1:176" x14ac:dyDescent="0.25">
      <c r="A28" s="509"/>
      <c r="B28" s="560"/>
      <c r="C28" s="512"/>
      <c r="D28" s="512"/>
      <c r="E28" s="515"/>
      <c r="F28" s="515"/>
      <c r="G28" s="515"/>
      <c r="H28" s="518"/>
      <c r="I28" s="521"/>
      <c r="J28" s="500"/>
      <c r="K28" s="503"/>
      <c r="L28" s="503"/>
      <c r="M28" s="506"/>
      <c r="N28" s="503"/>
      <c r="O28" s="497"/>
      <c r="P28" s="497"/>
      <c r="Q28" s="497"/>
      <c r="R28" s="497"/>
      <c r="S28" s="497"/>
      <c r="T28" s="497"/>
    </row>
    <row r="29" spans="1:176" ht="277.5" customHeight="1" thickBot="1" x14ac:dyDescent="0.3">
      <c r="A29" s="510"/>
      <c r="B29" s="561"/>
      <c r="C29" s="513"/>
      <c r="D29" s="513"/>
      <c r="E29" s="516"/>
      <c r="F29" s="516"/>
      <c r="G29" s="516"/>
      <c r="H29" s="519"/>
      <c r="I29" s="522"/>
      <c r="J29" s="501"/>
      <c r="K29" s="504"/>
      <c r="L29" s="504"/>
      <c r="M29" s="507"/>
      <c r="N29" s="504"/>
      <c r="O29" s="498"/>
      <c r="P29" s="498"/>
      <c r="Q29" s="498"/>
      <c r="R29" s="498"/>
      <c r="S29" s="498"/>
      <c r="T29" s="498"/>
    </row>
    <row r="30" spans="1:176" x14ac:dyDescent="0.25">
      <c r="A30" s="508">
        <f>'Mapa Final'!A30</f>
        <v>5</v>
      </c>
      <c r="B30" s="494" t="str">
        <f>'Mapa Final'!B30</f>
        <v>Interrupción o demora en el Servicio Público de Administrar  Justicia.</v>
      </c>
      <c r="C30" s="511" t="str">
        <f>'Mapa Final'!C30</f>
        <v>Afectación en la Prestación del Servicio de Justicia</v>
      </c>
      <c r="D30" s="511" t="str">
        <f>'Mapa Final'!D30</f>
        <v>1. Paros que afecten la prestación del servicio.  
2. Huelgas, protestas ciudadana
3. Disturbios o hechos violentos
4.Pandemia
5.Emergencias Ambientales</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Baja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96"/>
      <c r="P30" s="496"/>
      <c r="Q30" s="496"/>
      <c r="R30" s="496"/>
      <c r="S30" s="496"/>
      <c r="T30" s="496"/>
    </row>
    <row r="31" spans="1:176" x14ac:dyDescent="0.25">
      <c r="A31" s="509"/>
      <c r="B31" s="560"/>
      <c r="C31" s="512"/>
      <c r="D31" s="512"/>
      <c r="E31" s="515"/>
      <c r="F31" s="515"/>
      <c r="G31" s="515"/>
      <c r="H31" s="518"/>
      <c r="I31" s="521"/>
      <c r="J31" s="500"/>
      <c r="K31" s="503"/>
      <c r="L31" s="503"/>
      <c r="M31" s="506"/>
      <c r="N31" s="503"/>
      <c r="O31" s="497"/>
      <c r="P31" s="497"/>
      <c r="Q31" s="497"/>
      <c r="R31" s="497"/>
      <c r="S31" s="497"/>
      <c r="T31" s="497"/>
    </row>
    <row r="32" spans="1:176" x14ac:dyDescent="0.25">
      <c r="A32" s="509"/>
      <c r="B32" s="560"/>
      <c r="C32" s="512"/>
      <c r="D32" s="512"/>
      <c r="E32" s="515"/>
      <c r="F32" s="515"/>
      <c r="G32" s="515"/>
      <c r="H32" s="518"/>
      <c r="I32" s="521"/>
      <c r="J32" s="500"/>
      <c r="K32" s="503"/>
      <c r="L32" s="503"/>
      <c r="M32" s="506"/>
      <c r="N32" s="503"/>
      <c r="O32" s="497"/>
      <c r="P32" s="497"/>
      <c r="Q32" s="497"/>
      <c r="R32" s="497"/>
      <c r="S32" s="497"/>
      <c r="T32" s="497"/>
    </row>
    <row r="33" spans="1:20" x14ac:dyDescent="0.25">
      <c r="A33" s="509"/>
      <c r="B33" s="560"/>
      <c r="C33" s="512"/>
      <c r="D33" s="512"/>
      <c r="E33" s="515"/>
      <c r="F33" s="515"/>
      <c r="G33" s="515"/>
      <c r="H33" s="518"/>
      <c r="I33" s="521"/>
      <c r="J33" s="500"/>
      <c r="K33" s="503"/>
      <c r="L33" s="503"/>
      <c r="M33" s="506"/>
      <c r="N33" s="503"/>
      <c r="O33" s="497"/>
      <c r="P33" s="497"/>
      <c r="Q33" s="497"/>
      <c r="R33" s="497"/>
      <c r="S33" s="497"/>
      <c r="T33" s="497"/>
    </row>
    <row r="34" spans="1:20" ht="102.75" customHeight="1" thickBot="1" x14ac:dyDescent="0.3">
      <c r="A34" s="510"/>
      <c r="B34" s="561"/>
      <c r="C34" s="513"/>
      <c r="D34" s="513"/>
      <c r="E34" s="516"/>
      <c r="F34" s="516"/>
      <c r="G34" s="516"/>
      <c r="H34" s="519"/>
      <c r="I34" s="522"/>
      <c r="J34" s="501"/>
      <c r="K34" s="504"/>
      <c r="L34" s="504"/>
      <c r="M34" s="507"/>
      <c r="N34" s="504"/>
      <c r="O34" s="498"/>
      <c r="P34" s="498"/>
      <c r="Q34" s="498"/>
      <c r="R34" s="498"/>
      <c r="S34" s="498"/>
      <c r="T34" s="498"/>
    </row>
    <row r="35" spans="1:20" x14ac:dyDescent="0.25">
      <c r="A35" s="508">
        <f>'Mapa Final'!A35</f>
        <v>6</v>
      </c>
      <c r="B35" s="494" t="str">
        <f>'Mapa Final'!B35</f>
        <v>Inaplicabilidad de la normavidad ambiental vigente</v>
      </c>
      <c r="C35" s="511" t="str">
        <f>'Mapa Final'!C35</f>
        <v xml:space="preserve"> Afectación Ambiental</v>
      </c>
      <c r="D35" s="51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4" t="str">
        <f>'Mapa Final'!E35</f>
        <v>Desconocimiento de los lineamientos ambientales y normatividad  ambiental vigente</v>
      </c>
      <c r="F35" s="514" t="str">
        <f>'Mapa Final'!F35</f>
        <v>Posibilidad de afectación ambiental debido al desconocimiento de las lineamientos ambientales y normatividad ambiental vigente</v>
      </c>
      <c r="G35" s="514" t="str">
        <f>'Mapa Final'!G35</f>
        <v>Eventos Ambientales Internos</v>
      </c>
      <c r="H35" s="517" t="str">
        <f>'Mapa Final'!I35</f>
        <v>Media</v>
      </c>
      <c r="I35" s="520" t="str">
        <f>'Mapa Final'!L35</f>
        <v>Moderado</v>
      </c>
      <c r="J35" s="499" t="str">
        <f>'Mapa Final'!N35</f>
        <v>Moderado</v>
      </c>
      <c r="K35" s="502" t="str">
        <f>'Mapa Final'!AA35</f>
        <v>Baja</v>
      </c>
      <c r="L35" s="502" t="str">
        <f>'Mapa Final'!AE35</f>
        <v>Moderado</v>
      </c>
      <c r="M35" s="505" t="str">
        <f>'Mapa Final'!AG35</f>
        <v>Moderado</v>
      </c>
      <c r="N35" s="502" t="str">
        <f>'Mapa Final'!AH35</f>
        <v>Reducir(mitigar)</v>
      </c>
      <c r="O35" s="496"/>
      <c r="P35" s="496"/>
      <c r="Q35" s="496"/>
      <c r="R35" s="496"/>
      <c r="S35" s="496"/>
      <c r="T35" s="496"/>
    </row>
    <row r="36" spans="1:20" x14ac:dyDescent="0.25">
      <c r="A36" s="509"/>
      <c r="B36" s="560"/>
      <c r="C36" s="512"/>
      <c r="D36" s="512"/>
      <c r="E36" s="515"/>
      <c r="F36" s="515"/>
      <c r="G36" s="515"/>
      <c r="H36" s="518"/>
      <c r="I36" s="521"/>
      <c r="J36" s="500"/>
      <c r="K36" s="503"/>
      <c r="L36" s="503"/>
      <c r="M36" s="506"/>
      <c r="N36" s="503"/>
      <c r="O36" s="497"/>
      <c r="P36" s="497"/>
      <c r="Q36" s="497"/>
      <c r="R36" s="497"/>
      <c r="S36" s="497"/>
      <c r="T36" s="497"/>
    </row>
    <row r="37" spans="1:20" x14ac:dyDescent="0.25">
      <c r="A37" s="509"/>
      <c r="B37" s="560"/>
      <c r="C37" s="512"/>
      <c r="D37" s="512"/>
      <c r="E37" s="515"/>
      <c r="F37" s="515"/>
      <c r="G37" s="515"/>
      <c r="H37" s="518"/>
      <c r="I37" s="521"/>
      <c r="J37" s="500"/>
      <c r="K37" s="503"/>
      <c r="L37" s="503"/>
      <c r="M37" s="506"/>
      <c r="N37" s="503"/>
      <c r="O37" s="497"/>
      <c r="P37" s="497"/>
      <c r="Q37" s="497"/>
      <c r="R37" s="497"/>
      <c r="S37" s="497"/>
      <c r="T37" s="497"/>
    </row>
    <row r="38" spans="1:20" x14ac:dyDescent="0.25">
      <c r="A38" s="509"/>
      <c r="B38" s="560"/>
      <c r="C38" s="512"/>
      <c r="D38" s="512"/>
      <c r="E38" s="515"/>
      <c r="F38" s="515"/>
      <c r="G38" s="515"/>
      <c r="H38" s="518"/>
      <c r="I38" s="521"/>
      <c r="J38" s="500"/>
      <c r="K38" s="503"/>
      <c r="L38" s="503"/>
      <c r="M38" s="506"/>
      <c r="N38" s="503"/>
      <c r="O38" s="497"/>
      <c r="P38" s="497"/>
      <c r="Q38" s="497"/>
      <c r="R38" s="497"/>
      <c r="S38" s="497"/>
      <c r="T38" s="497"/>
    </row>
    <row r="39" spans="1:20" ht="278.25" customHeight="1" thickBot="1" x14ac:dyDescent="0.3">
      <c r="A39" s="510"/>
      <c r="B39" s="561"/>
      <c r="C39" s="513"/>
      <c r="D39" s="513"/>
      <c r="E39" s="516"/>
      <c r="F39" s="516"/>
      <c r="G39" s="516"/>
      <c r="H39" s="519"/>
      <c r="I39" s="522"/>
      <c r="J39" s="501"/>
      <c r="K39" s="504"/>
      <c r="L39" s="504"/>
      <c r="M39" s="507"/>
      <c r="N39" s="504"/>
      <c r="O39" s="498"/>
      <c r="P39" s="498"/>
      <c r="Q39" s="498"/>
      <c r="R39" s="498"/>
      <c r="S39" s="498"/>
      <c r="T39" s="498"/>
    </row>
    <row r="40" spans="1:20" x14ac:dyDescent="0.25">
      <c r="A40" s="508">
        <f>'Mapa Final'!A40</f>
        <v>0</v>
      </c>
      <c r="B40" s="494">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96"/>
      <c r="P40" s="496"/>
      <c r="Q40" s="496"/>
      <c r="R40" s="496"/>
      <c r="S40" s="496"/>
      <c r="T40" s="496"/>
    </row>
    <row r="41" spans="1:20" x14ac:dyDescent="0.25">
      <c r="A41" s="509"/>
      <c r="B41" s="560"/>
      <c r="C41" s="512"/>
      <c r="D41" s="512"/>
      <c r="E41" s="515"/>
      <c r="F41" s="515"/>
      <c r="G41" s="515"/>
      <c r="H41" s="518"/>
      <c r="I41" s="521"/>
      <c r="J41" s="500"/>
      <c r="K41" s="503"/>
      <c r="L41" s="503"/>
      <c r="M41" s="506"/>
      <c r="N41" s="503"/>
      <c r="O41" s="497"/>
      <c r="P41" s="497"/>
      <c r="Q41" s="497"/>
      <c r="R41" s="497"/>
      <c r="S41" s="497"/>
      <c r="T41" s="497"/>
    </row>
    <row r="42" spans="1:20" x14ac:dyDescent="0.25">
      <c r="A42" s="509"/>
      <c r="B42" s="560"/>
      <c r="C42" s="512"/>
      <c r="D42" s="512"/>
      <c r="E42" s="515"/>
      <c r="F42" s="515"/>
      <c r="G42" s="515"/>
      <c r="H42" s="518"/>
      <c r="I42" s="521"/>
      <c r="J42" s="500"/>
      <c r="K42" s="503"/>
      <c r="L42" s="503"/>
      <c r="M42" s="506"/>
      <c r="N42" s="503"/>
      <c r="O42" s="497"/>
      <c r="P42" s="497"/>
      <c r="Q42" s="497"/>
      <c r="R42" s="497"/>
      <c r="S42" s="497"/>
      <c r="T42" s="497"/>
    </row>
    <row r="43" spans="1:20" x14ac:dyDescent="0.25">
      <c r="A43" s="509"/>
      <c r="B43" s="560"/>
      <c r="C43" s="512"/>
      <c r="D43" s="512"/>
      <c r="E43" s="515"/>
      <c r="F43" s="515"/>
      <c r="G43" s="515"/>
      <c r="H43" s="518"/>
      <c r="I43" s="521"/>
      <c r="J43" s="500"/>
      <c r="K43" s="503"/>
      <c r="L43" s="503"/>
      <c r="M43" s="506"/>
      <c r="N43" s="503"/>
      <c r="O43" s="497"/>
      <c r="P43" s="497"/>
      <c r="Q43" s="497"/>
      <c r="R43" s="497"/>
      <c r="S43" s="497"/>
      <c r="T43" s="497"/>
    </row>
    <row r="44" spans="1:20" ht="15.75" thickBot="1" x14ac:dyDescent="0.3">
      <c r="A44" s="510"/>
      <c r="B44" s="561"/>
      <c r="C44" s="513"/>
      <c r="D44" s="513"/>
      <c r="E44" s="516"/>
      <c r="F44" s="516"/>
      <c r="G44" s="516"/>
      <c r="H44" s="519"/>
      <c r="I44" s="522"/>
      <c r="J44" s="501"/>
      <c r="K44" s="504"/>
      <c r="L44" s="504"/>
      <c r="M44" s="507"/>
      <c r="N44" s="504"/>
      <c r="O44" s="498"/>
      <c r="P44" s="498"/>
      <c r="Q44" s="498"/>
      <c r="R44" s="498"/>
      <c r="S44" s="498"/>
      <c r="T44" s="498"/>
    </row>
    <row r="45" spans="1:20" x14ac:dyDescent="0.25">
      <c r="A45" s="508">
        <f>'Mapa Final'!A45</f>
        <v>0</v>
      </c>
      <c r="B45" s="494">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96"/>
      <c r="P45" s="496"/>
      <c r="Q45" s="496"/>
      <c r="R45" s="496"/>
      <c r="S45" s="496"/>
      <c r="T45" s="496"/>
    </row>
    <row r="46" spans="1:20" x14ac:dyDescent="0.25">
      <c r="A46" s="509"/>
      <c r="B46" s="560"/>
      <c r="C46" s="512"/>
      <c r="D46" s="512"/>
      <c r="E46" s="515"/>
      <c r="F46" s="515"/>
      <c r="G46" s="515"/>
      <c r="H46" s="518"/>
      <c r="I46" s="521"/>
      <c r="J46" s="500"/>
      <c r="K46" s="503"/>
      <c r="L46" s="503"/>
      <c r="M46" s="506"/>
      <c r="N46" s="503"/>
      <c r="O46" s="497"/>
      <c r="P46" s="497"/>
      <c r="Q46" s="497"/>
      <c r="R46" s="497"/>
      <c r="S46" s="497"/>
      <c r="T46" s="497"/>
    </row>
    <row r="47" spans="1:20" x14ac:dyDescent="0.25">
      <c r="A47" s="509"/>
      <c r="B47" s="560"/>
      <c r="C47" s="512"/>
      <c r="D47" s="512"/>
      <c r="E47" s="515"/>
      <c r="F47" s="515"/>
      <c r="G47" s="515"/>
      <c r="H47" s="518"/>
      <c r="I47" s="521"/>
      <c r="J47" s="500"/>
      <c r="K47" s="503"/>
      <c r="L47" s="503"/>
      <c r="M47" s="506"/>
      <c r="N47" s="503"/>
      <c r="O47" s="497"/>
      <c r="P47" s="497"/>
      <c r="Q47" s="497"/>
      <c r="R47" s="497"/>
      <c r="S47" s="497"/>
      <c r="T47" s="497"/>
    </row>
    <row r="48" spans="1:20" x14ac:dyDescent="0.25">
      <c r="A48" s="509"/>
      <c r="B48" s="560"/>
      <c r="C48" s="512"/>
      <c r="D48" s="512"/>
      <c r="E48" s="515"/>
      <c r="F48" s="515"/>
      <c r="G48" s="515"/>
      <c r="H48" s="518"/>
      <c r="I48" s="521"/>
      <c r="J48" s="500"/>
      <c r="K48" s="503"/>
      <c r="L48" s="503"/>
      <c r="M48" s="506"/>
      <c r="N48" s="503"/>
      <c r="O48" s="497"/>
      <c r="P48" s="497"/>
      <c r="Q48" s="497"/>
      <c r="R48" s="497"/>
      <c r="S48" s="497"/>
      <c r="T48" s="497"/>
    </row>
    <row r="49" spans="1:20" ht="15.75" thickBot="1" x14ac:dyDescent="0.3">
      <c r="A49" s="510"/>
      <c r="B49" s="561"/>
      <c r="C49" s="513"/>
      <c r="D49" s="513"/>
      <c r="E49" s="516"/>
      <c r="F49" s="516"/>
      <c r="G49" s="516"/>
      <c r="H49" s="519"/>
      <c r="I49" s="522"/>
      <c r="J49" s="501"/>
      <c r="K49" s="504"/>
      <c r="L49" s="504"/>
      <c r="M49" s="507"/>
      <c r="N49" s="504"/>
      <c r="O49" s="498"/>
      <c r="P49" s="498"/>
      <c r="Q49" s="498"/>
      <c r="R49" s="498"/>
      <c r="S49" s="498"/>
      <c r="T49" s="498"/>
    </row>
    <row r="50" spans="1:20" x14ac:dyDescent="0.25">
      <c r="A50" s="508">
        <f>'Mapa Final'!A50</f>
        <v>0</v>
      </c>
      <c r="B50" s="494">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96"/>
      <c r="P50" s="496"/>
      <c r="Q50" s="496"/>
      <c r="R50" s="496"/>
      <c r="S50" s="496"/>
      <c r="T50" s="496"/>
    </row>
    <row r="51" spans="1:20" x14ac:dyDescent="0.25">
      <c r="A51" s="509"/>
      <c r="B51" s="560"/>
      <c r="C51" s="512"/>
      <c r="D51" s="512"/>
      <c r="E51" s="515"/>
      <c r="F51" s="515"/>
      <c r="G51" s="515"/>
      <c r="H51" s="518"/>
      <c r="I51" s="521"/>
      <c r="J51" s="500"/>
      <c r="K51" s="503"/>
      <c r="L51" s="503"/>
      <c r="M51" s="506"/>
      <c r="N51" s="503"/>
      <c r="O51" s="497"/>
      <c r="P51" s="497"/>
      <c r="Q51" s="497"/>
      <c r="R51" s="497"/>
      <c r="S51" s="497"/>
      <c r="T51" s="497"/>
    </row>
    <row r="52" spans="1:20" x14ac:dyDescent="0.25">
      <c r="A52" s="509"/>
      <c r="B52" s="560"/>
      <c r="C52" s="512"/>
      <c r="D52" s="512"/>
      <c r="E52" s="515"/>
      <c r="F52" s="515"/>
      <c r="G52" s="515"/>
      <c r="H52" s="518"/>
      <c r="I52" s="521"/>
      <c r="J52" s="500"/>
      <c r="K52" s="503"/>
      <c r="L52" s="503"/>
      <c r="M52" s="506"/>
      <c r="N52" s="503"/>
      <c r="O52" s="497"/>
      <c r="P52" s="497"/>
      <c r="Q52" s="497"/>
      <c r="R52" s="497"/>
      <c r="S52" s="497"/>
      <c r="T52" s="497"/>
    </row>
    <row r="53" spans="1:20" x14ac:dyDescent="0.25">
      <c r="A53" s="509"/>
      <c r="B53" s="560"/>
      <c r="C53" s="512"/>
      <c r="D53" s="512"/>
      <c r="E53" s="515"/>
      <c r="F53" s="515"/>
      <c r="G53" s="515"/>
      <c r="H53" s="518"/>
      <c r="I53" s="521"/>
      <c r="J53" s="500"/>
      <c r="K53" s="503"/>
      <c r="L53" s="503"/>
      <c r="M53" s="506"/>
      <c r="N53" s="503"/>
      <c r="O53" s="497"/>
      <c r="P53" s="497"/>
      <c r="Q53" s="497"/>
      <c r="R53" s="497"/>
      <c r="S53" s="497"/>
      <c r="T53" s="497"/>
    </row>
    <row r="54" spans="1:20" ht="15.75" thickBot="1" x14ac:dyDescent="0.3">
      <c r="A54" s="510"/>
      <c r="B54" s="561"/>
      <c r="C54" s="513"/>
      <c r="D54" s="513"/>
      <c r="E54" s="516"/>
      <c r="F54" s="516"/>
      <c r="G54" s="516"/>
      <c r="H54" s="519"/>
      <c r="I54" s="522"/>
      <c r="J54" s="501"/>
      <c r="K54" s="504"/>
      <c r="L54" s="504"/>
      <c r="M54" s="507"/>
      <c r="N54" s="504"/>
      <c r="O54" s="498"/>
      <c r="P54" s="498"/>
      <c r="Q54" s="498"/>
      <c r="R54" s="498"/>
      <c r="S54" s="498"/>
      <c r="T54" s="498"/>
    </row>
    <row r="55" spans="1:20" x14ac:dyDescent="0.25">
      <c r="A55" s="508">
        <f>'Mapa Final'!A55</f>
        <v>0</v>
      </c>
      <c r="B55" s="494">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96"/>
      <c r="P55" s="496"/>
      <c r="Q55" s="496"/>
      <c r="R55" s="496"/>
      <c r="S55" s="496"/>
      <c r="T55" s="496"/>
    </row>
    <row r="56" spans="1:20" x14ac:dyDescent="0.25">
      <c r="A56" s="509"/>
      <c r="B56" s="560"/>
      <c r="C56" s="512"/>
      <c r="D56" s="512"/>
      <c r="E56" s="515"/>
      <c r="F56" s="515"/>
      <c r="G56" s="515"/>
      <c r="H56" s="518"/>
      <c r="I56" s="521"/>
      <c r="J56" s="500"/>
      <c r="K56" s="503"/>
      <c r="L56" s="503"/>
      <c r="M56" s="506"/>
      <c r="N56" s="503"/>
      <c r="O56" s="497"/>
      <c r="P56" s="497"/>
      <c r="Q56" s="497"/>
      <c r="R56" s="497"/>
      <c r="S56" s="497"/>
      <c r="T56" s="497"/>
    </row>
    <row r="57" spans="1:20" x14ac:dyDescent="0.25">
      <c r="A57" s="509"/>
      <c r="B57" s="560"/>
      <c r="C57" s="512"/>
      <c r="D57" s="512"/>
      <c r="E57" s="515"/>
      <c r="F57" s="515"/>
      <c r="G57" s="515"/>
      <c r="H57" s="518"/>
      <c r="I57" s="521"/>
      <c r="J57" s="500"/>
      <c r="K57" s="503"/>
      <c r="L57" s="503"/>
      <c r="M57" s="506"/>
      <c r="N57" s="503"/>
      <c r="O57" s="497"/>
      <c r="P57" s="497"/>
      <c r="Q57" s="497"/>
      <c r="R57" s="497"/>
      <c r="S57" s="497"/>
      <c r="T57" s="497"/>
    </row>
    <row r="58" spans="1:20" x14ac:dyDescent="0.25">
      <c r="A58" s="509"/>
      <c r="B58" s="560"/>
      <c r="C58" s="512"/>
      <c r="D58" s="512"/>
      <c r="E58" s="515"/>
      <c r="F58" s="515"/>
      <c r="G58" s="515"/>
      <c r="H58" s="518"/>
      <c r="I58" s="521"/>
      <c r="J58" s="500"/>
      <c r="K58" s="503"/>
      <c r="L58" s="503"/>
      <c r="M58" s="506"/>
      <c r="N58" s="503"/>
      <c r="O58" s="497"/>
      <c r="P58" s="497"/>
      <c r="Q58" s="497"/>
      <c r="R58" s="497"/>
      <c r="S58" s="497"/>
      <c r="T58" s="497"/>
    </row>
    <row r="59" spans="1:20" ht="15.75" thickBot="1" x14ac:dyDescent="0.3">
      <c r="A59" s="510"/>
      <c r="B59" s="561"/>
      <c r="C59" s="513"/>
      <c r="D59" s="513"/>
      <c r="E59" s="516"/>
      <c r="F59" s="516"/>
      <c r="G59" s="516"/>
      <c r="H59" s="519"/>
      <c r="I59" s="522"/>
      <c r="J59" s="501"/>
      <c r="K59" s="504"/>
      <c r="L59" s="504"/>
      <c r="M59" s="507"/>
      <c r="N59" s="504"/>
      <c r="O59" s="498"/>
      <c r="P59" s="498"/>
      <c r="Q59" s="498"/>
      <c r="R59" s="498"/>
      <c r="S59" s="498"/>
      <c r="T59" s="49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activeCell="E35" sqref="E35:E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5" customFormat="1" ht="16.5" customHeight="1" x14ac:dyDescent="0.3">
      <c r="A1" s="410"/>
      <c r="B1" s="411"/>
      <c r="C1" s="411"/>
      <c r="D1" s="551" t="s">
        <v>386</v>
      </c>
      <c r="E1" s="551"/>
      <c r="F1" s="551"/>
      <c r="G1" s="551"/>
      <c r="H1" s="551"/>
      <c r="I1" s="551"/>
      <c r="J1" s="551"/>
      <c r="K1" s="551"/>
      <c r="L1" s="551"/>
      <c r="M1" s="551"/>
      <c r="N1" s="551"/>
      <c r="O1" s="551"/>
      <c r="P1" s="551"/>
      <c r="Q1" s="552"/>
      <c r="R1" s="402" t="s">
        <v>67</v>
      </c>
      <c r="S1" s="402"/>
      <c r="T1" s="402"/>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412"/>
      <c r="B2" s="413"/>
      <c r="C2" s="413"/>
      <c r="D2" s="553"/>
      <c r="E2" s="553"/>
      <c r="F2" s="553"/>
      <c r="G2" s="553"/>
      <c r="H2" s="553"/>
      <c r="I2" s="553"/>
      <c r="J2" s="553"/>
      <c r="K2" s="553"/>
      <c r="L2" s="553"/>
      <c r="M2" s="553"/>
      <c r="N2" s="553"/>
      <c r="O2" s="553"/>
      <c r="P2" s="553"/>
      <c r="Q2" s="554"/>
      <c r="R2" s="402"/>
      <c r="S2" s="402"/>
      <c r="T2" s="402"/>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6"/>
      <c r="D3" s="553"/>
      <c r="E3" s="553"/>
      <c r="F3" s="553"/>
      <c r="G3" s="553"/>
      <c r="H3" s="553"/>
      <c r="I3" s="553"/>
      <c r="J3" s="553"/>
      <c r="K3" s="553"/>
      <c r="L3" s="553"/>
      <c r="M3" s="553"/>
      <c r="N3" s="553"/>
      <c r="O3" s="553"/>
      <c r="P3" s="553"/>
      <c r="Q3" s="554"/>
      <c r="R3" s="402"/>
      <c r="S3" s="402"/>
      <c r="T3" s="402"/>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403" t="s">
        <v>0</v>
      </c>
      <c r="B4" s="404"/>
      <c r="C4" s="405"/>
      <c r="D4" s="406" t="str">
        <f>'Mapa Final'!D4</f>
        <v>MEJORAMIENTO DEL SISTEMA INTEGRADO DE GESTION  CONTROL  DE LA  CALIDAD  Y EL MEDIO AMBIENTE</v>
      </c>
      <c r="E4" s="407"/>
      <c r="F4" s="407"/>
      <c r="G4" s="407"/>
      <c r="H4" s="407"/>
      <c r="I4" s="407"/>
      <c r="J4" s="407"/>
      <c r="K4" s="407"/>
      <c r="L4" s="407"/>
      <c r="M4" s="407"/>
      <c r="N4" s="408"/>
      <c r="O4" s="409"/>
      <c r="P4" s="409"/>
      <c r="Q4" s="409"/>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403" t="s">
        <v>1</v>
      </c>
      <c r="B5" s="404"/>
      <c r="C5" s="405"/>
      <c r="D5" s="41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15"/>
      <c r="F5" s="415"/>
      <c r="G5" s="415"/>
      <c r="H5" s="415"/>
      <c r="I5" s="415"/>
      <c r="J5" s="415"/>
      <c r="K5" s="415"/>
      <c r="L5" s="415"/>
      <c r="M5" s="415"/>
      <c r="N5" s="416"/>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403" t="s">
        <v>2</v>
      </c>
      <c r="B6" s="404"/>
      <c r="C6" s="405"/>
      <c r="D6" s="414" t="str">
        <f>'Mapa Final'!D6</f>
        <v>Nivel Seccional</v>
      </c>
      <c r="E6" s="415"/>
      <c r="F6" s="415"/>
      <c r="G6" s="415"/>
      <c r="H6" s="415"/>
      <c r="I6" s="415"/>
      <c r="J6" s="415"/>
      <c r="K6" s="415"/>
      <c r="L6" s="415"/>
      <c r="M6" s="415"/>
      <c r="N6" s="416"/>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39.75" customHeight="1" thickTop="1" thickBot="1" x14ac:dyDescent="0.3">
      <c r="A7" s="546" t="s">
        <v>361</v>
      </c>
      <c r="B7" s="547"/>
      <c r="C7" s="547"/>
      <c r="D7" s="547"/>
      <c r="E7" s="547"/>
      <c r="F7" s="548"/>
      <c r="G7" s="194"/>
      <c r="H7" s="549" t="s">
        <v>362</v>
      </c>
      <c r="I7" s="549"/>
      <c r="J7" s="549"/>
      <c r="K7" s="549" t="s">
        <v>363</v>
      </c>
      <c r="L7" s="549"/>
      <c r="M7" s="549"/>
      <c r="N7" s="550" t="s">
        <v>364</v>
      </c>
      <c r="O7" s="555" t="s">
        <v>365</v>
      </c>
      <c r="P7" s="557" t="s">
        <v>366</v>
      </c>
      <c r="Q7" s="558"/>
      <c r="R7" s="557" t="s">
        <v>367</v>
      </c>
      <c r="S7" s="558"/>
      <c r="T7" s="559" t="s">
        <v>389</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x14ac:dyDescent="0.3">
      <c r="A8" s="204" t="s">
        <v>199</v>
      </c>
      <c r="B8" s="204" t="s">
        <v>395</v>
      </c>
      <c r="C8" s="205" t="s">
        <v>8</v>
      </c>
      <c r="D8" s="195" t="s">
        <v>376</v>
      </c>
      <c r="E8" s="207" t="s">
        <v>10</v>
      </c>
      <c r="F8" s="207" t="s">
        <v>11</v>
      </c>
      <c r="G8" s="207" t="s">
        <v>12</v>
      </c>
      <c r="H8" s="197" t="s">
        <v>369</v>
      </c>
      <c r="I8" s="197" t="s">
        <v>38</v>
      </c>
      <c r="J8" s="197" t="s">
        <v>370</v>
      </c>
      <c r="K8" s="197" t="s">
        <v>369</v>
      </c>
      <c r="L8" s="197" t="s">
        <v>371</v>
      </c>
      <c r="M8" s="197" t="s">
        <v>370</v>
      </c>
      <c r="N8" s="550"/>
      <c r="O8" s="556"/>
      <c r="P8" s="198" t="s">
        <v>372</v>
      </c>
      <c r="Q8" s="198" t="s">
        <v>373</v>
      </c>
      <c r="R8" s="198" t="s">
        <v>374</v>
      </c>
      <c r="S8" s="198" t="s">
        <v>375</v>
      </c>
      <c r="T8" s="559"/>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3">
      <c r="A9" s="544"/>
      <c r="B9" s="545"/>
      <c r="C9" s="545"/>
      <c r="D9" s="545"/>
      <c r="E9" s="545"/>
      <c r="F9" s="545"/>
      <c r="G9" s="545"/>
      <c r="H9" s="545"/>
      <c r="I9" s="545"/>
      <c r="J9" s="545"/>
      <c r="K9" s="545"/>
      <c r="L9" s="545"/>
      <c r="M9" s="545"/>
      <c r="N9" s="545"/>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2">
      <c r="A10" s="508">
        <f>'Mapa Final'!A10</f>
        <v>1</v>
      </c>
      <c r="B10" s="494" t="str">
        <f>'Mapa Final'!B10</f>
        <v>Inexactitud</v>
      </c>
      <c r="C10" s="511" t="str">
        <f>'Mapa Final'!C10</f>
        <v>Incumplimiento de las metas establecidas</v>
      </c>
      <c r="D10" s="511" t="str">
        <f>'Mapa Final'!D10</f>
        <v>1. Falta de control de la informacion, 2. Falta de analisis de los datos recolectados,</v>
      </c>
      <c r="E10" s="514" t="str">
        <f>'Mapa Final'!E10</f>
        <v>Falta de controles</v>
      </c>
      <c r="F10" s="514" t="str">
        <f>'Mapa Final'!F10</f>
        <v>Posibilidad de afectación en el cumplimiento de las metas establecidas debido a la falta de control de la información.</v>
      </c>
      <c r="G10" s="514" t="str">
        <f>'Mapa Final'!G10</f>
        <v>Ejecución y Administración de Procesos</v>
      </c>
      <c r="H10" s="517" t="str">
        <f>'Mapa Final'!I10</f>
        <v>Media</v>
      </c>
      <c r="I10" s="520" t="str">
        <f>'Mapa Final'!L10</f>
        <v>Moderado</v>
      </c>
      <c r="J10" s="499" t="str">
        <f>'Mapa Final'!N10</f>
        <v>Moderado</v>
      </c>
      <c r="K10" s="502" t="str">
        <f>'Mapa Final'!AA10</f>
        <v>Baja</v>
      </c>
      <c r="L10" s="502" t="str">
        <f>'Mapa Final'!AE10</f>
        <v>Moderado</v>
      </c>
      <c r="M10" s="505" t="str">
        <f>'Mapa Final'!AG10</f>
        <v>Moderado</v>
      </c>
      <c r="N10" s="502" t="str">
        <f>'Mapa Final'!AH10</f>
        <v>Evitar</v>
      </c>
      <c r="O10" s="496"/>
      <c r="P10" s="496"/>
      <c r="Q10" s="496"/>
      <c r="R10" s="496"/>
      <c r="S10" s="496"/>
      <c r="T10" s="496"/>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2">
      <c r="A11" s="509"/>
      <c r="B11" s="360"/>
      <c r="C11" s="512"/>
      <c r="D11" s="512"/>
      <c r="E11" s="515"/>
      <c r="F11" s="515"/>
      <c r="G11" s="515"/>
      <c r="H11" s="518"/>
      <c r="I11" s="521"/>
      <c r="J11" s="500"/>
      <c r="K11" s="503"/>
      <c r="L11" s="503"/>
      <c r="M11" s="506"/>
      <c r="N11" s="503"/>
      <c r="O11" s="497"/>
      <c r="P11" s="497"/>
      <c r="Q11" s="497"/>
      <c r="R11" s="497"/>
      <c r="S11" s="497"/>
      <c r="T11" s="497"/>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2">
      <c r="A12" s="509"/>
      <c r="B12" s="360"/>
      <c r="C12" s="512"/>
      <c r="D12" s="512"/>
      <c r="E12" s="515"/>
      <c r="F12" s="515"/>
      <c r="G12" s="515"/>
      <c r="H12" s="518"/>
      <c r="I12" s="521"/>
      <c r="J12" s="500"/>
      <c r="K12" s="503"/>
      <c r="L12" s="503"/>
      <c r="M12" s="506"/>
      <c r="N12" s="503"/>
      <c r="O12" s="497"/>
      <c r="P12" s="497"/>
      <c r="Q12" s="497"/>
      <c r="R12" s="497"/>
      <c r="S12" s="497"/>
      <c r="T12" s="497"/>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2">
      <c r="A13" s="509"/>
      <c r="B13" s="360"/>
      <c r="C13" s="512"/>
      <c r="D13" s="512"/>
      <c r="E13" s="515"/>
      <c r="F13" s="515"/>
      <c r="G13" s="515"/>
      <c r="H13" s="518"/>
      <c r="I13" s="521"/>
      <c r="J13" s="500"/>
      <c r="K13" s="503"/>
      <c r="L13" s="503"/>
      <c r="M13" s="506"/>
      <c r="N13" s="503"/>
      <c r="O13" s="497"/>
      <c r="P13" s="497"/>
      <c r="Q13" s="497"/>
      <c r="R13" s="497"/>
      <c r="S13" s="497"/>
      <c r="T13" s="497"/>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25">
      <c r="A14" s="510"/>
      <c r="B14" s="495"/>
      <c r="C14" s="513"/>
      <c r="D14" s="513"/>
      <c r="E14" s="516"/>
      <c r="F14" s="516"/>
      <c r="G14" s="516"/>
      <c r="H14" s="519"/>
      <c r="I14" s="522"/>
      <c r="J14" s="501"/>
      <c r="K14" s="504"/>
      <c r="L14" s="504"/>
      <c r="M14" s="507"/>
      <c r="N14" s="504"/>
      <c r="O14" s="498"/>
      <c r="P14" s="498"/>
      <c r="Q14" s="498"/>
      <c r="R14" s="498"/>
      <c r="S14" s="498"/>
      <c r="T14" s="498"/>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2">
      <c r="A15" s="508">
        <f>'Mapa Final'!A15</f>
        <v>2</v>
      </c>
      <c r="B15" s="494" t="str">
        <f>'Mapa Final'!B15</f>
        <v>Demora</v>
      </c>
      <c r="C15" s="511" t="str">
        <f>'Mapa Final'!C15</f>
        <v>Reputacional</v>
      </c>
      <c r="D15" s="511" t="str">
        <f>'Mapa Final'!D15</f>
        <v>1. Falta de control y análisis de la información, 2. Poco compromiso 3. Exceso de carga laboral</v>
      </c>
      <c r="E15" s="514" t="str">
        <f>'Mapa Final'!E15</f>
        <v>Carencia de compromiso</v>
      </c>
      <c r="F15" s="514" t="str">
        <f>'Mapa Final'!F15</f>
        <v>Posibilidad de afectación en la reputacion de la entidad debido a carencia de compromiso con el SIGCMA.</v>
      </c>
      <c r="G15" s="514" t="str">
        <f>'Mapa Final'!G15</f>
        <v>Ejecución y Administración de Procesos</v>
      </c>
      <c r="H15" s="517" t="str">
        <f>'Mapa Final'!I15</f>
        <v>Media</v>
      </c>
      <c r="I15" s="520" t="str">
        <f>'Mapa Final'!L15</f>
        <v>Moderado</v>
      </c>
      <c r="J15" s="499" t="str">
        <f>'Mapa Final'!N15</f>
        <v>Moderado</v>
      </c>
      <c r="K15" s="502" t="str">
        <f>'Mapa Final'!AA15</f>
        <v>Baja</v>
      </c>
      <c r="L15" s="502" t="str">
        <f>'Mapa Final'!AE15</f>
        <v>Moderado</v>
      </c>
      <c r="M15" s="505" t="str">
        <f>'Mapa Final'!AG15</f>
        <v>Moderado</v>
      </c>
      <c r="N15" s="502" t="str">
        <f>'Mapa Final'!AH15</f>
        <v>Evitar</v>
      </c>
      <c r="O15" s="496"/>
      <c r="P15" s="496"/>
      <c r="Q15" s="496"/>
      <c r="R15" s="496"/>
      <c r="S15" s="496"/>
      <c r="T15" s="496"/>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2">
      <c r="A16" s="509"/>
      <c r="B16" s="360"/>
      <c r="C16" s="512"/>
      <c r="D16" s="512"/>
      <c r="E16" s="515"/>
      <c r="F16" s="515"/>
      <c r="G16" s="515"/>
      <c r="H16" s="518"/>
      <c r="I16" s="521"/>
      <c r="J16" s="500"/>
      <c r="K16" s="503"/>
      <c r="L16" s="503"/>
      <c r="M16" s="506"/>
      <c r="N16" s="503"/>
      <c r="O16" s="497"/>
      <c r="P16" s="497"/>
      <c r="Q16" s="497"/>
      <c r="R16" s="497"/>
      <c r="S16" s="497"/>
      <c r="T16" s="497"/>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2">
      <c r="A17" s="509"/>
      <c r="B17" s="360"/>
      <c r="C17" s="512"/>
      <c r="D17" s="512"/>
      <c r="E17" s="515"/>
      <c r="F17" s="515"/>
      <c r="G17" s="515"/>
      <c r="H17" s="518"/>
      <c r="I17" s="521"/>
      <c r="J17" s="500"/>
      <c r="K17" s="503"/>
      <c r="L17" s="503"/>
      <c r="M17" s="506"/>
      <c r="N17" s="503"/>
      <c r="O17" s="497"/>
      <c r="P17" s="497"/>
      <c r="Q17" s="497"/>
      <c r="R17" s="497"/>
      <c r="S17" s="497"/>
      <c r="T17" s="497"/>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2">
      <c r="A18" s="509"/>
      <c r="B18" s="360"/>
      <c r="C18" s="512"/>
      <c r="D18" s="512"/>
      <c r="E18" s="515"/>
      <c r="F18" s="515"/>
      <c r="G18" s="515"/>
      <c r="H18" s="518"/>
      <c r="I18" s="521"/>
      <c r="J18" s="500"/>
      <c r="K18" s="503"/>
      <c r="L18" s="503"/>
      <c r="M18" s="506"/>
      <c r="N18" s="503"/>
      <c r="O18" s="497"/>
      <c r="P18" s="497"/>
      <c r="Q18" s="497"/>
      <c r="R18" s="497"/>
      <c r="S18" s="497"/>
      <c r="T18" s="497"/>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25">
      <c r="A19" s="510"/>
      <c r="B19" s="495"/>
      <c r="C19" s="513"/>
      <c r="D19" s="513"/>
      <c r="E19" s="516"/>
      <c r="F19" s="516"/>
      <c r="G19" s="516"/>
      <c r="H19" s="519"/>
      <c r="I19" s="522"/>
      <c r="J19" s="501"/>
      <c r="K19" s="504"/>
      <c r="L19" s="504"/>
      <c r="M19" s="507"/>
      <c r="N19" s="504"/>
      <c r="O19" s="498"/>
      <c r="P19" s="498"/>
      <c r="Q19" s="498"/>
      <c r="R19" s="498"/>
      <c r="S19" s="498"/>
      <c r="T19" s="498"/>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25">
      <c r="A20" s="508">
        <f>'Mapa Final'!A20</f>
        <v>3</v>
      </c>
      <c r="B20" s="494" t="str">
        <f>'Mapa Final'!B20</f>
        <v>Incumplimiento</v>
      </c>
      <c r="C20" s="511" t="str">
        <f>'Mapa Final'!C20</f>
        <v>Reputacional</v>
      </c>
      <c r="D20" s="511" t="str">
        <f>'Mapa Final'!D20</f>
        <v>1. Falta de competencia de los responsables de los procesos, 2. No continuidad en el seguimiento del SIGCMA, 3. Rotación de los líderes de los procesos.</v>
      </c>
      <c r="E20" s="514" t="str">
        <f>'Mapa Final'!E20</f>
        <v>Fallas de  planeación y control.</v>
      </c>
      <c r="F20" s="514" t="str">
        <f>'Mapa Final'!F20</f>
        <v>Posibilidad de perdida de reputación debido a la falta de planeación y control.</v>
      </c>
      <c r="G20" s="514" t="str">
        <f>'Mapa Final'!G20</f>
        <v>Ejecución y Administración de Procesos</v>
      </c>
      <c r="H20" s="517" t="str">
        <f>'Mapa Final'!I20</f>
        <v>Media</v>
      </c>
      <c r="I20" s="520" t="str">
        <f>'Mapa Final'!L20</f>
        <v>Moderado</v>
      </c>
      <c r="J20" s="499" t="str">
        <f>'Mapa Final'!N20</f>
        <v>Moderado</v>
      </c>
      <c r="K20" s="502" t="str">
        <f>'Mapa Final'!AA20</f>
        <v>Baja</v>
      </c>
      <c r="L20" s="502" t="str">
        <f>'Mapa Final'!AE20</f>
        <v>Moderado</v>
      </c>
      <c r="M20" s="505" t="str">
        <f>'Mapa Final'!AG20</f>
        <v>Moderado</v>
      </c>
      <c r="N20" s="502" t="str">
        <f>'Mapa Final'!AH20</f>
        <v>Reducir(mitigar)</v>
      </c>
      <c r="O20" s="496"/>
      <c r="P20" s="496"/>
      <c r="Q20" s="496"/>
      <c r="R20" s="496"/>
      <c r="S20" s="496"/>
      <c r="T20" s="496"/>
      <c r="U20" s="203"/>
      <c r="V20" s="203"/>
    </row>
    <row r="21" spans="1:176" x14ac:dyDescent="0.25">
      <c r="A21" s="509"/>
      <c r="B21" s="360"/>
      <c r="C21" s="512"/>
      <c r="D21" s="512"/>
      <c r="E21" s="515"/>
      <c r="F21" s="515"/>
      <c r="G21" s="515"/>
      <c r="H21" s="518"/>
      <c r="I21" s="521"/>
      <c r="J21" s="500"/>
      <c r="K21" s="503"/>
      <c r="L21" s="503"/>
      <c r="M21" s="506"/>
      <c r="N21" s="503"/>
      <c r="O21" s="497"/>
      <c r="P21" s="497"/>
      <c r="Q21" s="497"/>
      <c r="R21" s="497"/>
      <c r="S21" s="497"/>
      <c r="T21" s="497"/>
      <c r="U21" s="203"/>
      <c r="V21" s="203"/>
    </row>
    <row r="22" spans="1:176" x14ac:dyDescent="0.25">
      <c r="A22" s="509"/>
      <c r="B22" s="360"/>
      <c r="C22" s="512"/>
      <c r="D22" s="512"/>
      <c r="E22" s="515"/>
      <c r="F22" s="515"/>
      <c r="G22" s="515"/>
      <c r="H22" s="518"/>
      <c r="I22" s="521"/>
      <c r="J22" s="500"/>
      <c r="K22" s="503"/>
      <c r="L22" s="503"/>
      <c r="M22" s="506"/>
      <c r="N22" s="503"/>
      <c r="O22" s="497"/>
      <c r="P22" s="497"/>
      <c r="Q22" s="497"/>
      <c r="R22" s="497"/>
      <c r="S22" s="497"/>
      <c r="T22" s="497"/>
      <c r="U22" s="203"/>
      <c r="V22" s="203"/>
    </row>
    <row r="23" spans="1:176" x14ac:dyDescent="0.25">
      <c r="A23" s="509"/>
      <c r="B23" s="360"/>
      <c r="C23" s="512"/>
      <c r="D23" s="512"/>
      <c r="E23" s="515"/>
      <c r="F23" s="515"/>
      <c r="G23" s="515"/>
      <c r="H23" s="518"/>
      <c r="I23" s="521"/>
      <c r="J23" s="500"/>
      <c r="K23" s="503"/>
      <c r="L23" s="503"/>
      <c r="M23" s="506"/>
      <c r="N23" s="503"/>
      <c r="O23" s="497"/>
      <c r="P23" s="497"/>
      <c r="Q23" s="497"/>
      <c r="R23" s="497"/>
      <c r="S23" s="497"/>
      <c r="T23" s="497"/>
      <c r="U23" s="203"/>
      <c r="V23" s="203"/>
    </row>
    <row r="24" spans="1:176" ht="307.5" customHeight="1" thickBot="1" x14ac:dyDescent="0.3">
      <c r="A24" s="510"/>
      <c r="B24" s="495"/>
      <c r="C24" s="513"/>
      <c r="D24" s="513"/>
      <c r="E24" s="516"/>
      <c r="F24" s="516"/>
      <c r="G24" s="516"/>
      <c r="H24" s="519"/>
      <c r="I24" s="522"/>
      <c r="J24" s="501"/>
      <c r="K24" s="504"/>
      <c r="L24" s="504"/>
      <c r="M24" s="507"/>
      <c r="N24" s="504"/>
      <c r="O24" s="498"/>
      <c r="P24" s="498"/>
      <c r="Q24" s="498"/>
      <c r="R24" s="498"/>
      <c r="S24" s="498"/>
      <c r="T24" s="498"/>
      <c r="U24" s="203"/>
      <c r="V24" s="203"/>
    </row>
    <row r="25" spans="1:176" x14ac:dyDescent="0.25">
      <c r="A25" s="508">
        <f>'Mapa Final'!A25</f>
        <v>4</v>
      </c>
      <c r="B25" s="494" t="str">
        <f>'Mapa Final'!B25</f>
        <v>Corrupción</v>
      </c>
      <c r="C25" s="511" t="str">
        <f>'Mapa Final'!C25</f>
        <v>Reputacional(Corrupción)</v>
      </c>
      <c r="D25" s="511" t="str">
        <f>'Mapa Final'!D25</f>
        <v>1. Falta de competencia de los responsables de los procesos, 2. No continuidad en el seguimiento del SIGCMA, 3. Rotación de los líderes de los procesos</v>
      </c>
      <c r="E25" s="514" t="str">
        <f>'Mapa Final'!E25</f>
        <v xml:space="preserve">Carencia de transparencia, etica y valores . </v>
      </c>
      <c r="F25" s="514" t="str">
        <f>'Mapa Final'!F25</f>
        <v xml:space="preserve">Posibilidad de actos indebidos de  los servidores judiciales debido a  la carencia en transparencia, etica y valores </v>
      </c>
      <c r="G25" s="514" t="str">
        <f>'Mapa Final'!G25</f>
        <v>Fraude Interno</v>
      </c>
      <c r="H25" s="517" t="str">
        <f>'Mapa Final'!I25</f>
        <v>Media</v>
      </c>
      <c r="I25" s="520" t="str">
        <f>'Mapa Final'!L25</f>
        <v>Moderado</v>
      </c>
      <c r="J25" s="499" t="str">
        <f>'Mapa Final'!N25</f>
        <v>Moderado</v>
      </c>
      <c r="K25" s="502" t="str">
        <f>'Mapa Final'!AA25</f>
        <v>Baja</v>
      </c>
      <c r="L25" s="502" t="str">
        <f>'Mapa Final'!AE25</f>
        <v>Moderado</v>
      </c>
      <c r="M25" s="505" t="str">
        <f>'Mapa Final'!AG25</f>
        <v>Moderado</v>
      </c>
      <c r="N25" s="502" t="str">
        <f>'Mapa Final'!AH25</f>
        <v>Evitar</v>
      </c>
      <c r="O25" s="496"/>
      <c r="P25" s="496"/>
      <c r="Q25" s="496"/>
      <c r="R25" s="496"/>
      <c r="S25" s="496"/>
      <c r="T25" s="496"/>
    </row>
    <row r="26" spans="1:176" x14ac:dyDescent="0.25">
      <c r="A26" s="509"/>
      <c r="B26" s="360"/>
      <c r="C26" s="512"/>
      <c r="D26" s="512"/>
      <c r="E26" s="515"/>
      <c r="F26" s="515"/>
      <c r="G26" s="515"/>
      <c r="H26" s="518"/>
      <c r="I26" s="521"/>
      <c r="J26" s="500"/>
      <c r="K26" s="503"/>
      <c r="L26" s="503"/>
      <c r="M26" s="506"/>
      <c r="N26" s="503"/>
      <c r="O26" s="497"/>
      <c r="P26" s="497"/>
      <c r="Q26" s="497"/>
      <c r="R26" s="497"/>
      <c r="S26" s="497"/>
      <c r="T26" s="497"/>
    </row>
    <row r="27" spans="1:176" x14ac:dyDescent="0.25">
      <c r="A27" s="509"/>
      <c r="B27" s="360"/>
      <c r="C27" s="512"/>
      <c r="D27" s="512"/>
      <c r="E27" s="515"/>
      <c r="F27" s="515"/>
      <c r="G27" s="515"/>
      <c r="H27" s="518"/>
      <c r="I27" s="521"/>
      <c r="J27" s="500"/>
      <c r="K27" s="503"/>
      <c r="L27" s="503"/>
      <c r="M27" s="506"/>
      <c r="N27" s="503"/>
      <c r="O27" s="497"/>
      <c r="P27" s="497"/>
      <c r="Q27" s="497"/>
      <c r="R27" s="497"/>
      <c r="S27" s="497"/>
      <c r="T27" s="497"/>
    </row>
    <row r="28" spans="1:176" x14ac:dyDescent="0.25">
      <c r="A28" s="509"/>
      <c r="B28" s="360"/>
      <c r="C28" s="512"/>
      <c r="D28" s="512"/>
      <c r="E28" s="515"/>
      <c r="F28" s="515"/>
      <c r="G28" s="515"/>
      <c r="H28" s="518"/>
      <c r="I28" s="521"/>
      <c r="J28" s="500"/>
      <c r="K28" s="503"/>
      <c r="L28" s="503"/>
      <c r="M28" s="506"/>
      <c r="N28" s="503"/>
      <c r="O28" s="497"/>
      <c r="P28" s="497"/>
      <c r="Q28" s="497"/>
      <c r="R28" s="497"/>
      <c r="S28" s="497"/>
      <c r="T28" s="497"/>
    </row>
    <row r="29" spans="1:176" ht="277.5" customHeight="1" thickBot="1" x14ac:dyDescent="0.3">
      <c r="A29" s="510"/>
      <c r="B29" s="495"/>
      <c r="C29" s="513"/>
      <c r="D29" s="513"/>
      <c r="E29" s="516"/>
      <c r="F29" s="516"/>
      <c r="G29" s="516"/>
      <c r="H29" s="519"/>
      <c r="I29" s="522"/>
      <c r="J29" s="501"/>
      <c r="K29" s="504"/>
      <c r="L29" s="504"/>
      <c r="M29" s="507"/>
      <c r="N29" s="504"/>
      <c r="O29" s="498"/>
      <c r="P29" s="498"/>
      <c r="Q29" s="498"/>
      <c r="R29" s="498"/>
      <c r="S29" s="498"/>
      <c r="T29" s="498"/>
    </row>
    <row r="30" spans="1:176" x14ac:dyDescent="0.25">
      <c r="A30" s="508">
        <f>'Mapa Final'!A30</f>
        <v>5</v>
      </c>
      <c r="B30" s="494" t="str">
        <f>'Mapa Final'!B30</f>
        <v>Interrupción o demora en el Servicio Público de Administrar  Justicia.</v>
      </c>
      <c r="C30" s="511" t="str">
        <f>'Mapa Final'!C30</f>
        <v>Afectación en la Prestación del Servicio de Justicia</v>
      </c>
      <c r="D30" s="511" t="str">
        <f>'Mapa Final'!D30</f>
        <v>1. Paros que afecten la prestación del servicio.  
2. Huelgas, protestas ciudadana
3. Disturbios o hechos violentos
4.Pandemia
5.Emergencias Ambientales</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Baja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96"/>
      <c r="P30" s="496"/>
      <c r="Q30" s="496"/>
      <c r="R30" s="496"/>
      <c r="S30" s="496"/>
      <c r="T30" s="496"/>
    </row>
    <row r="31" spans="1:176" x14ac:dyDescent="0.25">
      <c r="A31" s="509"/>
      <c r="B31" s="360"/>
      <c r="C31" s="512"/>
      <c r="D31" s="512"/>
      <c r="E31" s="515"/>
      <c r="F31" s="515"/>
      <c r="G31" s="515"/>
      <c r="H31" s="518"/>
      <c r="I31" s="521"/>
      <c r="J31" s="500"/>
      <c r="K31" s="503"/>
      <c r="L31" s="503"/>
      <c r="M31" s="506"/>
      <c r="N31" s="503"/>
      <c r="O31" s="497"/>
      <c r="P31" s="497"/>
      <c r="Q31" s="497"/>
      <c r="R31" s="497"/>
      <c r="S31" s="497"/>
      <c r="T31" s="497"/>
    </row>
    <row r="32" spans="1:176" x14ac:dyDescent="0.25">
      <c r="A32" s="509"/>
      <c r="B32" s="360"/>
      <c r="C32" s="512"/>
      <c r="D32" s="512"/>
      <c r="E32" s="515"/>
      <c r="F32" s="515"/>
      <c r="G32" s="515"/>
      <c r="H32" s="518"/>
      <c r="I32" s="521"/>
      <c r="J32" s="500"/>
      <c r="K32" s="503"/>
      <c r="L32" s="503"/>
      <c r="M32" s="506"/>
      <c r="N32" s="503"/>
      <c r="O32" s="497"/>
      <c r="P32" s="497"/>
      <c r="Q32" s="497"/>
      <c r="R32" s="497"/>
      <c r="S32" s="497"/>
      <c r="T32" s="497"/>
    </row>
    <row r="33" spans="1:20" x14ac:dyDescent="0.25">
      <c r="A33" s="509"/>
      <c r="B33" s="360"/>
      <c r="C33" s="512"/>
      <c r="D33" s="512"/>
      <c r="E33" s="515"/>
      <c r="F33" s="515"/>
      <c r="G33" s="515"/>
      <c r="H33" s="518"/>
      <c r="I33" s="521"/>
      <c r="J33" s="500"/>
      <c r="K33" s="503"/>
      <c r="L33" s="503"/>
      <c r="M33" s="506"/>
      <c r="N33" s="503"/>
      <c r="O33" s="497"/>
      <c r="P33" s="497"/>
      <c r="Q33" s="497"/>
      <c r="R33" s="497"/>
      <c r="S33" s="497"/>
      <c r="T33" s="497"/>
    </row>
    <row r="34" spans="1:20" ht="102.75" customHeight="1" thickBot="1" x14ac:dyDescent="0.3">
      <c r="A34" s="510"/>
      <c r="B34" s="495"/>
      <c r="C34" s="513"/>
      <c r="D34" s="513"/>
      <c r="E34" s="516"/>
      <c r="F34" s="516"/>
      <c r="G34" s="516"/>
      <c r="H34" s="519"/>
      <c r="I34" s="522"/>
      <c r="J34" s="501"/>
      <c r="K34" s="504"/>
      <c r="L34" s="504"/>
      <c r="M34" s="507"/>
      <c r="N34" s="504"/>
      <c r="O34" s="498"/>
      <c r="P34" s="498"/>
      <c r="Q34" s="498"/>
      <c r="R34" s="498"/>
      <c r="S34" s="498"/>
      <c r="T34" s="498"/>
    </row>
    <row r="35" spans="1:20" x14ac:dyDescent="0.25">
      <c r="A35" s="508">
        <f>'Mapa Final'!A35</f>
        <v>6</v>
      </c>
      <c r="B35" s="494" t="str">
        <f>'Mapa Final'!B35</f>
        <v>Inaplicabilidad de la normavidad ambiental vigente</v>
      </c>
      <c r="C35" s="511" t="str">
        <f>'Mapa Final'!C35</f>
        <v xml:space="preserve"> Afectación Ambiental</v>
      </c>
      <c r="D35" s="51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4" t="str">
        <f>'Mapa Final'!E35</f>
        <v>Desconocimiento de los lineamientos ambientales y normatividad  ambiental vigente</v>
      </c>
      <c r="F35" s="514" t="str">
        <f>'Mapa Final'!F35</f>
        <v>Posibilidad de afectación ambiental debido al desconocimiento de las lineamientos ambientales y normatividad ambiental vigente</v>
      </c>
      <c r="G35" s="514" t="str">
        <f>'Mapa Final'!G35</f>
        <v>Eventos Ambientales Internos</v>
      </c>
      <c r="H35" s="517" t="str">
        <f>'Mapa Final'!I35</f>
        <v>Media</v>
      </c>
      <c r="I35" s="520" t="str">
        <f>'Mapa Final'!L35</f>
        <v>Moderado</v>
      </c>
      <c r="J35" s="499" t="str">
        <f>'Mapa Final'!N35</f>
        <v>Moderado</v>
      </c>
      <c r="K35" s="502" t="str">
        <f>'Mapa Final'!AA35</f>
        <v>Baja</v>
      </c>
      <c r="L35" s="502" t="str">
        <f>'Mapa Final'!AE35</f>
        <v>Moderado</v>
      </c>
      <c r="M35" s="505" t="str">
        <f>'Mapa Final'!AG35</f>
        <v>Moderado</v>
      </c>
      <c r="N35" s="502" t="str">
        <f>'Mapa Final'!AH35</f>
        <v>Reducir(mitigar)</v>
      </c>
      <c r="O35" s="496"/>
      <c r="P35" s="496"/>
      <c r="Q35" s="496"/>
      <c r="R35" s="496"/>
      <c r="S35" s="496"/>
      <c r="T35" s="496"/>
    </row>
    <row r="36" spans="1:20" x14ac:dyDescent="0.25">
      <c r="A36" s="509"/>
      <c r="B36" s="360"/>
      <c r="C36" s="512"/>
      <c r="D36" s="512"/>
      <c r="E36" s="515"/>
      <c r="F36" s="515"/>
      <c r="G36" s="515"/>
      <c r="H36" s="518"/>
      <c r="I36" s="521"/>
      <c r="J36" s="500"/>
      <c r="K36" s="503"/>
      <c r="L36" s="503"/>
      <c r="M36" s="506"/>
      <c r="N36" s="503"/>
      <c r="O36" s="497"/>
      <c r="P36" s="497"/>
      <c r="Q36" s="497"/>
      <c r="R36" s="497"/>
      <c r="S36" s="497"/>
      <c r="T36" s="497"/>
    </row>
    <row r="37" spans="1:20" x14ac:dyDescent="0.25">
      <c r="A37" s="509"/>
      <c r="B37" s="360"/>
      <c r="C37" s="512"/>
      <c r="D37" s="512"/>
      <c r="E37" s="515"/>
      <c r="F37" s="515"/>
      <c r="G37" s="515"/>
      <c r="H37" s="518"/>
      <c r="I37" s="521"/>
      <c r="J37" s="500"/>
      <c r="K37" s="503"/>
      <c r="L37" s="503"/>
      <c r="M37" s="506"/>
      <c r="N37" s="503"/>
      <c r="O37" s="497"/>
      <c r="P37" s="497"/>
      <c r="Q37" s="497"/>
      <c r="R37" s="497"/>
      <c r="S37" s="497"/>
      <c r="T37" s="497"/>
    </row>
    <row r="38" spans="1:20" x14ac:dyDescent="0.25">
      <c r="A38" s="509"/>
      <c r="B38" s="360"/>
      <c r="C38" s="512"/>
      <c r="D38" s="512"/>
      <c r="E38" s="515"/>
      <c r="F38" s="515"/>
      <c r="G38" s="515"/>
      <c r="H38" s="518"/>
      <c r="I38" s="521"/>
      <c r="J38" s="500"/>
      <c r="K38" s="503"/>
      <c r="L38" s="503"/>
      <c r="M38" s="506"/>
      <c r="N38" s="503"/>
      <c r="O38" s="497"/>
      <c r="P38" s="497"/>
      <c r="Q38" s="497"/>
      <c r="R38" s="497"/>
      <c r="S38" s="497"/>
      <c r="T38" s="497"/>
    </row>
    <row r="39" spans="1:20" ht="278.25" customHeight="1" thickBot="1" x14ac:dyDescent="0.3">
      <c r="A39" s="510"/>
      <c r="B39" s="495"/>
      <c r="C39" s="513"/>
      <c r="D39" s="513"/>
      <c r="E39" s="516"/>
      <c r="F39" s="516"/>
      <c r="G39" s="516"/>
      <c r="H39" s="519"/>
      <c r="I39" s="522"/>
      <c r="J39" s="501"/>
      <c r="K39" s="504"/>
      <c r="L39" s="504"/>
      <c r="M39" s="507"/>
      <c r="N39" s="504"/>
      <c r="O39" s="498"/>
      <c r="P39" s="498"/>
      <c r="Q39" s="498"/>
      <c r="R39" s="498"/>
      <c r="S39" s="498"/>
      <c r="T39" s="498"/>
    </row>
    <row r="40" spans="1:20" x14ac:dyDescent="0.25">
      <c r="A40" s="508">
        <f>'Mapa Final'!A40</f>
        <v>0</v>
      </c>
      <c r="B40" s="494">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96"/>
      <c r="P40" s="496"/>
      <c r="Q40" s="496"/>
      <c r="R40" s="496"/>
      <c r="S40" s="496"/>
      <c r="T40" s="496"/>
    </row>
    <row r="41" spans="1:20" x14ac:dyDescent="0.25">
      <c r="A41" s="509"/>
      <c r="B41" s="360"/>
      <c r="C41" s="512"/>
      <c r="D41" s="512"/>
      <c r="E41" s="515"/>
      <c r="F41" s="515"/>
      <c r="G41" s="515"/>
      <c r="H41" s="518"/>
      <c r="I41" s="521"/>
      <c r="J41" s="500"/>
      <c r="K41" s="503"/>
      <c r="L41" s="503"/>
      <c r="M41" s="506"/>
      <c r="N41" s="503"/>
      <c r="O41" s="497"/>
      <c r="P41" s="497"/>
      <c r="Q41" s="497"/>
      <c r="R41" s="497"/>
      <c r="S41" s="497"/>
      <c r="T41" s="497"/>
    </row>
    <row r="42" spans="1:20" x14ac:dyDescent="0.25">
      <c r="A42" s="509"/>
      <c r="B42" s="360"/>
      <c r="C42" s="512"/>
      <c r="D42" s="512"/>
      <c r="E42" s="515"/>
      <c r="F42" s="515"/>
      <c r="G42" s="515"/>
      <c r="H42" s="518"/>
      <c r="I42" s="521"/>
      <c r="J42" s="500"/>
      <c r="K42" s="503"/>
      <c r="L42" s="503"/>
      <c r="M42" s="506"/>
      <c r="N42" s="503"/>
      <c r="O42" s="497"/>
      <c r="P42" s="497"/>
      <c r="Q42" s="497"/>
      <c r="R42" s="497"/>
      <c r="S42" s="497"/>
      <c r="T42" s="497"/>
    </row>
    <row r="43" spans="1:20" x14ac:dyDescent="0.25">
      <c r="A43" s="509"/>
      <c r="B43" s="360"/>
      <c r="C43" s="512"/>
      <c r="D43" s="512"/>
      <c r="E43" s="515"/>
      <c r="F43" s="515"/>
      <c r="G43" s="515"/>
      <c r="H43" s="518"/>
      <c r="I43" s="521"/>
      <c r="J43" s="500"/>
      <c r="K43" s="503"/>
      <c r="L43" s="503"/>
      <c r="M43" s="506"/>
      <c r="N43" s="503"/>
      <c r="O43" s="497"/>
      <c r="P43" s="497"/>
      <c r="Q43" s="497"/>
      <c r="R43" s="497"/>
      <c r="S43" s="497"/>
      <c r="T43" s="497"/>
    </row>
    <row r="44" spans="1:20" ht="15.75" thickBot="1" x14ac:dyDescent="0.3">
      <c r="A44" s="510"/>
      <c r="B44" s="495"/>
      <c r="C44" s="513"/>
      <c r="D44" s="513"/>
      <c r="E44" s="516"/>
      <c r="F44" s="516"/>
      <c r="G44" s="516"/>
      <c r="H44" s="519"/>
      <c r="I44" s="522"/>
      <c r="J44" s="501"/>
      <c r="K44" s="504"/>
      <c r="L44" s="504"/>
      <c r="M44" s="507"/>
      <c r="N44" s="504"/>
      <c r="O44" s="498"/>
      <c r="P44" s="498"/>
      <c r="Q44" s="498"/>
      <c r="R44" s="498"/>
      <c r="S44" s="498"/>
      <c r="T44" s="498"/>
    </row>
    <row r="45" spans="1:20" x14ac:dyDescent="0.25">
      <c r="A45" s="508">
        <f>'Mapa Final'!A45</f>
        <v>0</v>
      </c>
      <c r="B45" s="494">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96"/>
      <c r="P45" s="496"/>
      <c r="Q45" s="496"/>
      <c r="R45" s="496"/>
      <c r="S45" s="496"/>
      <c r="T45" s="496"/>
    </row>
    <row r="46" spans="1:20" x14ac:dyDescent="0.25">
      <c r="A46" s="509"/>
      <c r="B46" s="360"/>
      <c r="C46" s="512"/>
      <c r="D46" s="512"/>
      <c r="E46" s="515"/>
      <c r="F46" s="515"/>
      <c r="G46" s="515"/>
      <c r="H46" s="518"/>
      <c r="I46" s="521"/>
      <c r="J46" s="500"/>
      <c r="K46" s="503"/>
      <c r="L46" s="503"/>
      <c r="M46" s="506"/>
      <c r="N46" s="503"/>
      <c r="O46" s="497"/>
      <c r="P46" s="497"/>
      <c r="Q46" s="497"/>
      <c r="R46" s="497"/>
      <c r="S46" s="497"/>
      <c r="T46" s="497"/>
    </row>
    <row r="47" spans="1:20" x14ac:dyDescent="0.25">
      <c r="A47" s="509"/>
      <c r="B47" s="360"/>
      <c r="C47" s="512"/>
      <c r="D47" s="512"/>
      <c r="E47" s="515"/>
      <c r="F47" s="515"/>
      <c r="G47" s="515"/>
      <c r="H47" s="518"/>
      <c r="I47" s="521"/>
      <c r="J47" s="500"/>
      <c r="K47" s="503"/>
      <c r="L47" s="503"/>
      <c r="M47" s="506"/>
      <c r="N47" s="503"/>
      <c r="O47" s="497"/>
      <c r="P47" s="497"/>
      <c r="Q47" s="497"/>
      <c r="R47" s="497"/>
      <c r="S47" s="497"/>
      <c r="T47" s="497"/>
    </row>
    <row r="48" spans="1:20" x14ac:dyDescent="0.25">
      <c r="A48" s="509"/>
      <c r="B48" s="360"/>
      <c r="C48" s="512"/>
      <c r="D48" s="512"/>
      <c r="E48" s="515"/>
      <c r="F48" s="515"/>
      <c r="G48" s="515"/>
      <c r="H48" s="518"/>
      <c r="I48" s="521"/>
      <c r="J48" s="500"/>
      <c r="K48" s="503"/>
      <c r="L48" s="503"/>
      <c r="M48" s="506"/>
      <c r="N48" s="503"/>
      <c r="O48" s="497"/>
      <c r="P48" s="497"/>
      <c r="Q48" s="497"/>
      <c r="R48" s="497"/>
      <c r="S48" s="497"/>
      <c r="T48" s="497"/>
    </row>
    <row r="49" spans="1:20" ht="15.75" thickBot="1" x14ac:dyDescent="0.3">
      <c r="A49" s="510"/>
      <c r="B49" s="495"/>
      <c r="C49" s="513"/>
      <c r="D49" s="513"/>
      <c r="E49" s="516"/>
      <c r="F49" s="516"/>
      <c r="G49" s="516"/>
      <c r="H49" s="519"/>
      <c r="I49" s="522"/>
      <c r="J49" s="501"/>
      <c r="K49" s="504"/>
      <c r="L49" s="504"/>
      <c r="M49" s="507"/>
      <c r="N49" s="504"/>
      <c r="O49" s="498"/>
      <c r="P49" s="498"/>
      <c r="Q49" s="498"/>
      <c r="R49" s="498"/>
      <c r="S49" s="498"/>
      <c r="T49" s="498"/>
    </row>
    <row r="50" spans="1:20" x14ac:dyDescent="0.25">
      <c r="A50" s="508">
        <f>'Mapa Final'!A50</f>
        <v>0</v>
      </c>
      <c r="B50" s="494">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96"/>
      <c r="P50" s="496"/>
      <c r="Q50" s="496"/>
      <c r="R50" s="496"/>
      <c r="S50" s="496"/>
      <c r="T50" s="496"/>
    </row>
    <row r="51" spans="1:20" x14ac:dyDescent="0.25">
      <c r="A51" s="509"/>
      <c r="B51" s="360"/>
      <c r="C51" s="512"/>
      <c r="D51" s="512"/>
      <c r="E51" s="515"/>
      <c r="F51" s="515"/>
      <c r="G51" s="515"/>
      <c r="H51" s="518"/>
      <c r="I51" s="521"/>
      <c r="J51" s="500"/>
      <c r="K51" s="503"/>
      <c r="L51" s="503"/>
      <c r="M51" s="506"/>
      <c r="N51" s="503"/>
      <c r="O51" s="497"/>
      <c r="P51" s="497"/>
      <c r="Q51" s="497"/>
      <c r="R51" s="497"/>
      <c r="S51" s="497"/>
      <c r="T51" s="497"/>
    </row>
    <row r="52" spans="1:20" x14ac:dyDescent="0.25">
      <c r="A52" s="509"/>
      <c r="B52" s="360"/>
      <c r="C52" s="512"/>
      <c r="D52" s="512"/>
      <c r="E52" s="515"/>
      <c r="F52" s="515"/>
      <c r="G52" s="515"/>
      <c r="H52" s="518"/>
      <c r="I52" s="521"/>
      <c r="J52" s="500"/>
      <c r="K52" s="503"/>
      <c r="L52" s="503"/>
      <c r="M52" s="506"/>
      <c r="N52" s="503"/>
      <c r="O52" s="497"/>
      <c r="P52" s="497"/>
      <c r="Q52" s="497"/>
      <c r="R52" s="497"/>
      <c r="S52" s="497"/>
      <c r="T52" s="497"/>
    </row>
    <row r="53" spans="1:20" x14ac:dyDescent="0.25">
      <c r="A53" s="509"/>
      <c r="B53" s="360"/>
      <c r="C53" s="512"/>
      <c r="D53" s="512"/>
      <c r="E53" s="515"/>
      <c r="F53" s="515"/>
      <c r="G53" s="515"/>
      <c r="H53" s="518"/>
      <c r="I53" s="521"/>
      <c r="J53" s="500"/>
      <c r="K53" s="503"/>
      <c r="L53" s="503"/>
      <c r="M53" s="506"/>
      <c r="N53" s="503"/>
      <c r="O53" s="497"/>
      <c r="P53" s="497"/>
      <c r="Q53" s="497"/>
      <c r="R53" s="497"/>
      <c r="S53" s="497"/>
      <c r="T53" s="497"/>
    </row>
    <row r="54" spans="1:20" ht="15.75" thickBot="1" x14ac:dyDescent="0.3">
      <c r="A54" s="510"/>
      <c r="B54" s="495"/>
      <c r="C54" s="513"/>
      <c r="D54" s="513"/>
      <c r="E54" s="516"/>
      <c r="F54" s="516"/>
      <c r="G54" s="516"/>
      <c r="H54" s="519"/>
      <c r="I54" s="522"/>
      <c r="J54" s="501"/>
      <c r="K54" s="504"/>
      <c r="L54" s="504"/>
      <c r="M54" s="507"/>
      <c r="N54" s="504"/>
      <c r="O54" s="498"/>
      <c r="P54" s="498"/>
      <c r="Q54" s="498"/>
      <c r="R54" s="498"/>
      <c r="S54" s="498"/>
      <c r="T54" s="498"/>
    </row>
    <row r="55" spans="1:20" x14ac:dyDescent="0.25">
      <c r="A55" s="508">
        <f>'Mapa Final'!A55</f>
        <v>0</v>
      </c>
      <c r="B55" s="494">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96"/>
      <c r="P55" s="496"/>
      <c r="Q55" s="496"/>
      <c r="R55" s="496"/>
      <c r="S55" s="496"/>
      <c r="T55" s="496"/>
    </row>
    <row r="56" spans="1:20" x14ac:dyDescent="0.25">
      <c r="A56" s="509"/>
      <c r="B56" s="360"/>
      <c r="C56" s="512"/>
      <c r="D56" s="512"/>
      <c r="E56" s="515"/>
      <c r="F56" s="515"/>
      <c r="G56" s="515"/>
      <c r="H56" s="518"/>
      <c r="I56" s="521"/>
      <c r="J56" s="500"/>
      <c r="K56" s="503"/>
      <c r="L56" s="503"/>
      <c r="M56" s="506"/>
      <c r="N56" s="503"/>
      <c r="O56" s="497"/>
      <c r="P56" s="497"/>
      <c r="Q56" s="497"/>
      <c r="R56" s="497"/>
      <c r="S56" s="497"/>
      <c r="T56" s="497"/>
    </row>
    <row r="57" spans="1:20" x14ac:dyDescent="0.25">
      <c r="A57" s="509"/>
      <c r="B57" s="360"/>
      <c r="C57" s="512"/>
      <c r="D57" s="512"/>
      <c r="E57" s="515"/>
      <c r="F57" s="515"/>
      <c r="G57" s="515"/>
      <c r="H57" s="518"/>
      <c r="I57" s="521"/>
      <c r="J57" s="500"/>
      <c r="K57" s="503"/>
      <c r="L57" s="503"/>
      <c r="M57" s="506"/>
      <c r="N57" s="503"/>
      <c r="O57" s="497"/>
      <c r="P57" s="497"/>
      <c r="Q57" s="497"/>
      <c r="R57" s="497"/>
      <c r="S57" s="497"/>
      <c r="T57" s="497"/>
    </row>
    <row r="58" spans="1:20" x14ac:dyDescent="0.25">
      <c r="A58" s="509"/>
      <c r="B58" s="360"/>
      <c r="C58" s="512"/>
      <c r="D58" s="512"/>
      <c r="E58" s="515"/>
      <c r="F58" s="515"/>
      <c r="G58" s="515"/>
      <c r="H58" s="518"/>
      <c r="I58" s="521"/>
      <c r="J58" s="500"/>
      <c r="K58" s="503"/>
      <c r="L58" s="503"/>
      <c r="M58" s="506"/>
      <c r="N58" s="503"/>
      <c r="O58" s="497"/>
      <c r="P58" s="497"/>
      <c r="Q58" s="497"/>
      <c r="R58" s="497"/>
      <c r="S58" s="497"/>
      <c r="T58" s="497"/>
    </row>
    <row r="59" spans="1:20" ht="15.75" thickBot="1" x14ac:dyDescent="0.3">
      <c r="A59" s="510"/>
      <c r="B59" s="495"/>
      <c r="C59" s="513"/>
      <c r="D59" s="513"/>
      <c r="E59" s="516"/>
      <c r="F59" s="516"/>
      <c r="G59" s="516"/>
      <c r="H59" s="519"/>
      <c r="I59" s="522"/>
      <c r="J59" s="501"/>
      <c r="K59" s="504"/>
      <c r="L59" s="504"/>
      <c r="M59" s="507"/>
      <c r="N59" s="504"/>
      <c r="O59" s="498"/>
      <c r="P59" s="498"/>
      <c r="Q59" s="498"/>
      <c r="R59" s="498"/>
      <c r="S59" s="498"/>
      <c r="T59" s="49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E35" sqref="E35:E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5" customFormat="1" ht="16.5" customHeight="1" x14ac:dyDescent="0.3">
      <c r="A1" s="410"/>
      <c r="B1" s="411"/>
      <c r="C1" s="411"/>
      <c r="D1" s="551" t="s">
        <v>387</v>
      </c>
      <c r="E1" s="551"/>
      <c r="F1" s="551"/>
      <c r="G1" s="551"/>
      <c r="H1" s="551"/>
      <c r="I1" s="551"/>
      <c r="J1" s="551"/>
      <c r="K1" s="551"/>
      <c r="L1" s="551"/>
      <c r="M1" s="551"/>
      <c r="N1" s="551"/>
      <c r="O1" s="551"/>
      <c r="P1" s="551"/>
      <c r="Q1" s="552"/>
      <c r="R1" s="402" t="s">
        <v>67</v>
      </c>
      <c r="S1" s="402"/>
      <c r="T1" s="402"/>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x14ac:dyDescent="0.3">
      <c r="A2" s="412"/>
      <c r="B2" s="413"/>
      <c r="C2" s="413"/>
      <c r="D2" s="553"/>
      <c r="E2" s="553"/>
      <c r="F2" s="553"/>
      <c r="G2" s="553"/>
      <c r="H2" s="553"/>
      <c r="I2" s="553"/>
      <c r="J2" s="553"/>
      <c r="K2" s="553"/>
      <c r="L2" s="553"/>
      <c r="M2" s="553"/>
      <c r="N2" s="553"/>
      <c r="O2" s="553"/>
      <c r="P2" s="553"/>
      <c r="Q2" s="554"/>
      <c r="R2" s="402"/>
      <c r="S2" s="402"/>
      <c r="T2" s="402"/>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x14ac:dyDescent="0.3">
      <c r="A3" s="2"/>
      <c r="B3" s="2"/>
      <c r="C3" s="206"/>
      <c r="D3" s="553"/>
      <c r="E3" s="553"/>
      <c r="F3" s="553"/>
      <c r="G3" s="553"/>
      <c r="H3" s="553"/>
      <c r="I3" s="553"/>
      <c r="J3" s="553"/>
      <c r="K3" s="553"/>
      <c r="L3" s="553"/>
      <c r="M3" s="553"/>
      <c r="N3" s="553"/>
      <c r="O3" s="553"/>
      <c r="P3" s="553"/>
      <c r="Q3" s="554"/>
      <c r="R3" s="402"/>
      <c r="S3" s="402"/>
      <c r="T3" s="402"/>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x14ac:dyDescent="0.3">
      <c r="A4" s="403" t="s">
        <v>0</v>
      </c>
      <c r="B4" s="404"/>
      <c r="C4" s="405"/>
      <c r="D4" s="406" t="str">
        <f>'Mapa Final'!D4</f>
        <v>MEJORAMIENTO DEL SISTEMA INTEGRADO DE GESTION  CONTROL  DE LA  CALIDAD  Y EL MEDIO AMBIENTE</v>
      </c>
      <c r="E4" s="407"/>
      <c r="F4" s="407"/>
      <c r="G4" s="407"/>
      <c r="H4" s="407"/>
      <c r="I4" s="407"/>
      <c r="J4" s="407"/>
      <c r="K4" s="407"/>
      <c r="L4" s="407"/>
      <c r="M4" s="407"/>
      <c r="N4" s="408"/>
      <c r="O4" s="409"/>
      <c r="P4" s="409"/>
      <c r="Q4" s="409"/>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x14ac:dyDescent="0.3">
      <c r="A5" s="403" t="s">
        <v>1</v>
      </c>
      <c r="B5" s="404"/>
      <c r="C5" s="405"/>
      <c r="D5" s="41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15"/>
      <c r="F5" s="415"/>
      <c r="G5" s="415"/>
      <c r="H5" s="415"/>
      <c r="I5" s="415"/>
      <c r="J5" s="415"/>
      <c r="K5" s="415"/>
      <c r="L5" s="415"/>
      <c r="M5" s="415"/>
      <c r="N5" s="416"/>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x14ac:dyDescent="0.35">
      <c r="A6" s="403" t="s">
        <v>2</v>
      </c>
      <c r="B6" s="404"/>
      <c r="C6" s="405"/>
      <c r="D6" s="414" t="str">
        <f>'Mapa Final'!D6</f>
        <v>Nivel Seccional</v>
      </c>
      <c r="E6" s="415"/>
      <c r="F6" s="415"/>
      <c r="G6" s="415"/>
      <c r="H6" s="415"/>
      <c r="I6" s="415"/>
      <c r="J6" s="415"/>
      <c r="K6" s="415"/>
      <c r="L6" s="415"/>
      <c r="M6" s="415"/>
      <c r="N6" s="416"/>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38.25" customHeight="1" thickTop="1" thickBot="1" x14ac:dyDescent="0.3">
      <c r="A7" s="546" t="s">
        <v>361</v>
      </c>
      <c r="B7" s="547"/>
      <c r="C7" s="547"/>
      <c r="D7" s="547"/>
      <c r="E7" s="547"/>
      <c r="F7" s="548"/>
      <c r="G7" s="194"/>
      <c r="H7" s="549" t="s">
        <v>362</v>
      </c>
      <c r="I7" s="549"/>
      <c r="J7" s="549"/>
      <c r="K7" s="549" t="s">
        <v>363</v>
      </c>
      <c r="L7" s="549"/>
      <c r="M7" s="549"/>
      <c r="N7" s="550" t="s">
        <v>364</v>
      </c>
      <c r="O7" s="555" t="s">
        <v>365</v>
      </c>
      <c r="P7" s="557" t="s">
        <v>366</v>
      </c>
      <c r="Q7" s="558"/>
      <c r="R7" s="557" t="s">
        <v>367</v>
      </c>
      <c r="S7" s="558"/>
      <c r="T7" s="559" t="s">
        <v>390</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x14ac:dyDescent="0.3">
      <c r="A8" s="204" t="s">
        <v>199</v>
      </c>
      <c r="B8" s="204" t="s">
        <v>395</v>
      </c>
      <c r="C8" s="205" t="s">
        <v>8</v>
      </c>
      <c r="D8" s="195" t="s">
        <v>376</v>
      </c>
      <c r="E8" s="207" t="s">
        <v>10</v>
      </c>
      <c r="F8" s="207" t="s">
        <v>11</v>
      </c>
      <c r="G8" s="207" t="s">
        <v>12</v>
      </c>
      <c r="H8" s="197" t="s">
        <v>369</v>
      </c>
      <c r="I8" s="197" t="s">
        <v>38</v>
      </c>
      <c r="J8" s="197" t="s">
        <v>370</v>
      </c>
      <c r="K8" s="197" t="s">
        <v>369</v>
      </c>
      <c r="L8" s="197" t="s">
        <v>371</v>
      </c>
      <c r="M8" s="197" t="s">
        <v>370</v>
      </c>
      <c r="N8" s="550"/>
      <c r="O8" s="556"/>
      <c r="P8" s="198" t="s">
        <v>372</v>
      </c>
      <c r="Q8" s="198" t="s">
        <v>373</v>
      </c>
      <c r="R8" s="198" t="s">
        <v>374</v>
      </c>
      <c r="S8" s="198" t="s">
        <v>375</v>
      </c>
      <c r="T8" s="559"/>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x14ac:dyDescent="0.3">
      <c r="A9" s="544"/>
      <c r="B9" s="545"/>
      <c r="C9" s="545"/>
      <c r="D9" s="545"/>
      <c r="E9" s="545"/>
      <c r="F9" s="545"/>
      <c r="G9" s="545"/>
      <c r="H9" s="545"/>
      <c r="I9" s="545"/>
      <c r="J9" s="545"/>
      <c r="K9" s="545"/>
      <c r="L9" s="545"/>
      <c r="M9" s="545"/>
      <c r="N9" s="545"/>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x14ac:dyDescent="0.2">
      <c r="A10" s="508">
        <f>'Mapa Final'!A10</f>
        <v>1</v>
      </c>
      <c r="B10" s="494" t="str">
        <f>'Mapa Final'!B10</f>
        <v>Inexactitud</v>
      </c>
      <c r="C10" s="511" t="str">
        <f>'Mapa Final'!C10</f>
        <v>Incumplimiento de las metas establecidas</v>
      </c>
      <c r="D10" s="511" t="str">
        <f>'Mapa Final'!D10</f>
        <v>1. Falta de control de la informacion, 2. Falta de analisis de los datos recolectados,</v>
      </c>
      <c r="E10" s="514" t="str">
        <f>'Mapa Final'!E10</f>
        <v>Falta de controles</v>
      </c>
      <c r="F10" s="514" t="str">
        <f>'Mapa Final'!F10</f>
        <v>Posibilidad de afectación en el cumplimiento de las metas establecidas debido a la falta de control de la información.</v>
      </c>
      <c r="G10" s="514" t="str">
        <f>'Mapa Final'!G10</f>
        <v>Ejecución y Administración de Procesos</v>
      </c>
      <c r="H10" s="517" t="str">
        <f>'Mapa Final'!I10</f>
        <v>Media</v>
      </c>
      <c r="I10" s="520" t="str">
        <f>'Mapa Final'!L10</f>
        <v>Moderado</v>
      </c>
      <c r="J10" s="499" t="str">
        <f>'Mapa Final'!N10</f>
        <v>Moderado</v>
      </c>
      <c r="K10" s="502" t="str">
        <f>'Mapa Final'!AA10</f>
        <v>Baja</v>
      </c>
      <c r="L10" s="502" t="str">
        <f>'Mapa Final'!AE10</f>
        <v>Moderado</v>
      </c>
      <c r="M10" s="505" t="str">
        <f>'Mapa Final'!AG10</f>
        <v>Moderado</v>
      </c>
      <c r="N10" s="502" t="str">
        <f>'Mapa Final'!AH10</f>
        <v>Evitar</v>
      </c>
      <c r="O10" s="496"/>
      <c r="P10" s="496"/>
      <c r="Q10" s="496"/>
      <c r="R10" s="496"/>
      <c r="S10" s="496"/>
      <c r="T10" s="496"/>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x14ac:dyDescent="0.2">
      <c r="A11" s="509"/>
      <c r="B11" s="560"/>
      <c r="C11" s="512"/>
      <c r="D11" s="512"/>
      <c r="E11" s="515"/>
      <c r="F11" s="515"/>
      <c r="G11" s="515"/>
      <c r="H11" s="518"/>
      <c r="I11" s="521"/>
      <c r="J11" s="500"/>
      <c r="K11" s="503"/>
      <c r="L11" s="503"/>
      <c r="M11" s="506"/>
      <c r="N11" s="503"/>
      <c r="O11" s="497"/>
      <c r="P11" s="497"/>
      <c r="Q11" s="497"/>
      <c r="R11" s="497"/>
      <c r="S11" s="497"/>
      <c r="T11" s="497"/>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x14ac:dyDescent="0.2">
      <c r="A12" s="509"/>
      <c r="B12" s="560"/>
      <c r="C12" s="512"/>
      <c r="D12" s="512"/>
      <c r="E12" s="515"/>
      <c r="F12" s="515"/>
      <c r="G12" s="515"/>
      <c r="H12" s="518"/>
      <c r="I12" s="521"/>
      <c r="J12" s="500"/>
      <c r="K12" s="503"/>
      <c r="L12" s="503"/>
      <c r="M12" s="506"/>
      <c r="N12" s="503"/>
      <c r="O12" s="497"/>
      <c r="P12" s="497"/>
      <c r="Q12" s="497"/>
      <c r="R12" s="497"/>
      <c r="S12" s="497"/>
      <c r="T12" s="497"/>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x14ac:dyDescent="0.2">
      <c r="A13" s="509"/>
      <c r="B13" s="560"/>
      <c r="C13" s="512"/>
      <c r="D13" s="512"/>
      <c r="E13" s="515"/>
      <c r="F13" s="515"/>
      <c r="G13" s="515"/>
      <c r="H13" s="518"/>
      <c r="I13" s="521"/>
      <c r="J13" s="500"/>
      <c r="K13" s="503"/>
      <c r="L13" s="503"/>
      <c r="M13" s="506"/>
      <c r="N13" s="503"/>
      <c r="O13" s="497"/>
      <c r="P13" s="497"/>
      <c r="Q13" s="497"/>
      <c r="R13" s="497"/>
      <c r="S13" s="497"/>
      <c r="T13" s="497"/>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x14ac:dyDescent="0.25">
      <c r="A14" s="510"/>
      <c r="B14" s="561"/>
      <c r="C14" s="513"/>
      <c r="D14" s="513"/>
      <c r="E14" s="516"/>
      <c r="F14" s="516"/>
      <c r="G14" s="516"/>
      <c r="H14" s="519"/>
      <c r="I14" s="522"/>
      <c r="J14" s="501"/>
      <c r="K14" s="504"/>
      <c r="L14" s="504"/>
      <c r="M14" s="507"/>
      <c r="N14" s="504"/>
      <c r="O14" s="498"/>
      <c r="P14" s="498"/>
      <c r="Q14" s="498"/>
      <c r="R14" s="498"/>
      <c r="S14" s="498"/>
      <c r="T14" s="498"/>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x14ac:dyDescent="0.2">
      <c r="A15" s="508">
        <f>'Mapa Final'!A15</f>
        <v>2</v>
      </c>
      <c r="B15" s="494" t="str">
        <f>'Mapa Final'!B15</f>
        <v>Demora</v>
      </c>
      <c r="C15" s="511" t="str">
        <f>'Mapa Final'!C15</f>
        <v>Reputacional</v>
      </c>
      <c r="D15" s="511" t="str">
        <f>'Mapa Final'!D15</f>
        <v>1. Falta de control y análisis de la información, 2. Poco compromiso 3. Exceso de carga laboral</v>
      </c>
      <c r="E15" s="514" t="str">
        <f>'Mapa Final'!E15</f>
        <v>Carencia de compromiso</v>
      </c>
      <c r="F15" s="514" t="str">
        <f>'Mapa Final'!F15</f>
        <v>Posibilidad de afectación en la reputacion de la entidad debido a carencia de compromiso con el SIGCMA.</v>
      </c>
      <c r="G15" s="514" t="str">
        <f>'Mapa Final'!G15</f>
        <v>Ejecución y Administración de Procesos</v>
      </c>
      <c r="H15" s="517" t="str">
        <f>'Mapa Final'!I15</f>
        <v>Media</v>
      </c>
      <c r="I15" s="520" t="str">
        <f>'Mapa Final'!L15</f>
        <v>Moderado</v>
      </c>
      <c r="J15" s="499" t="str">
        <f>'Mapa Final'!N15</f>
        <v>Moderado</v>
      </c>
      <c r="K15" s="502" t="str">
        <f>'Mapa Final'!AA15</f>
        <v>Baja</v>
      </c>
      <c r="L15" s="502" t="str">
        <f>'Mapa Final'!AE15</f>
        <v>Moderado</v>
      </c>
      <c r="M15" s="505" t="str">
        <f>'Mapa Final'!AG15</f>
        <v>Moderado</v>
      </c>
      <c r="N15" s="502" t="str">
        <f>'Mapa Final'!AH15</f>
        <v>Evitar</v>
      </c>
      <c r="O15" s="496"/>
      <c r="P15" s="496"/>
      <c r="Q15" s="496"/>
      <c r="R15" s="496"/>
      <c r="S15" s="496"/>
      <c r="T15" s="496"/>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x14ac:dyDescent="0.2">
      <c r="A16" s="509"/>
      <c r="B16" s="560"/>
      <c r="C16" s="512"/>
      <c r="D16" s="512"/>
      <c r="E16" s="515"/>
      <c r="F16" s="515"/>
      <c r="G16" s="515"/>
      <c r="H16" s="518"/>
      <c r="I16" s="521"/>
      <c r="J16" s="500"/>
      <c r="K16" s="503"/>
      <c r="L16" s="503"/>
      <c r="M16" s="506"/>
      <c r="N16" s="503"/>
      <c r="O16" s="497"/>
      <c r="P16" s="497"/>
      <c r="Q16" s="497"/>
      <c r="R16" s="497"/>
      <c r="S16" s="497"/>
      <c r="T16" s="497"/>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x14ac:dyDescent="0.2">
      <c r="A17" s="509"/>
      <c r="B17" s="560"/>
      <c r="C17" s="512"/>
      <c r="D17" s="512"/>
      <c r="E17" s="515"/>
      <c r="F17" s="515"/>
      <c r="G17" s="515"/>
      <c r="H17" s="518"/>
      <c r="I17" s="521"/>
      <c r="J17" s="500"/>
      <c r="K17" s="503"/>
      <c r="L17" s="503"/>
      <c r="M17" s="506"/>
      <c r="N17" s="503"/>
      <c r="O17" s="497"/>
      <c r="P17" s="497"/>
      <c r="Q17" s="497"/>
      <c r="R17" s="497"/>
      <c r="S17" s="497"/>
      <c r="T17" s="497"/>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x14ac:dyDescent="0.2">
      <c r="A18" s="509"/>
      <c r="B18" s="560"/>
      <c r="C18" s="512"/>
      <c r="D18" s="512"/>
      <c r="E18" s="515"/>
      <c r="F18" s="515"/>
      <c r="G18" s="515"/>
      <c r="H18" s="518"/>
      <c r="I18" s="521"/>
      <c r="J18" s="500"/>
      <c r="K18" s="503"/>
      <c r="L18" s="503"/>
      <c r="M18" s="506"/>
      <c r="N18" s="503"/>
      <c r="O18" s="497"/>
      <c r="P18" s="497"/>
      <c r="Q18" s="497"/>
      <c r="R18" s="497"/>
      <c r="S18" s="497"/>
      <c r="T18" s="497"/>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x14ac:dyDescent="0.25">
      <c r="A19" s="510"/>
      <c r="B19" s="561"/>
      <c r="C19" s="513"/>
      <c r="D19" s="513"/>
      <c r="E19" s="516"/>
      <c r="F19" s="516"/>
      <c r="G19" s="516"/>
      <c r="H19" s="519"/>
      <c r="I19" s="522"/>
      <c r="J19" s="501"/>
      <c r="K19" s="504"/>
      <c r="L19" s="504"/>
      <c r="M19" s="507"/>
      <c r="N19" s="504"/>
      <c r="O19" s="498"/>
      <c r="P19" s="498"/>
      <c r="Q19" s="498"/>
      <c r="R19" s="498"/>
      <c r="S19" s="498"/>
      <c r="T19" s="498"/>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x14ac:dyDescent="0.25">
      <c r="A20" s="508">
        <f>'Mapa Final'!A20</f>
        <v>3</v>
      </c>
      <c r="B20" s="494" t="str">
        <f>'Mapa Final'!B20</f>
        <v>Incumplimiento</v>
      </c>
      <c r="C20" s="511" t="str">
        <f>'Mapa Final'!C20</f>
        <v>Reputacional</v>
      </c>
      <c r="D20" s="511" t="str">
        <f>'Mapa Final'!D20</f>
        <v>1. Falta de competencia de los responsables de los procesos, 2. No continuidad en el seguimiento del SIGCMA, 3. Rotación de los líderes de los procesos.</v>
      </c>
      <c r="E20" s="514" t="str">
        <f>'Mapa Final'!E20</f>
        <v>Fallas de  planeación y control.</v>
      </c>
      <c r="F20" s="514" t="str">
        <f>'Mapa Final'!F20</f>
        <v>Posibilidad de perdida de reputación debido a la falta de planeación y control.</v>
      </c>
      <c r="G20" s="514" t="str">
        <f>'Mapa Final'!G20</f>
        <v>Ejecución y Administración de Procesos</v>
      </c>
      <c r="H20" s="517" t="str">
        <f>'Mapa Final'!I20</f>
        <v>Media</v>
      </c>
      <c r="I20" s="520" t="str">
        <f>'Mapa Final'!L20</f>
        <v>Moderado</v>
      </c>
      <c r="J20" s="499" t="str">
        <f>'Mapa Final'!N20</f>
        <v>Moderado</v>
      </c>
      <c r="K20" s="502" t="str">
        <f>'Mapa Final'!AA20</f>
        <v>Baja</v>
      </c>
      <c r="L20" s="502" t="str">
        <f>'Mapa Final'!AE20</f>
        <v>Moderado</v>
      </c>
      <c r="M20" s="505" t="str">
        <f>'Mapa Final'!AG20</f>
        <v>Moderado</v>
      </c>
      <c r="N20" s="502" t="str">
        <f>'Mapa Final'!AH20</f>
        <v>Reducir(mitigar)</v>
      </c>
      <c r="O20" s="496"/>
      <c r="P20" s="496"/>
      <c r="Q20" s="496"/>
      <c r="R20" s="496"/>
      <c r="S20" s="496"/>
      <c r="T20" s="496"/>
      <c r="U20" s="203"/>
      <c r="V20" s="203"/>
    </row>
    <row r="21" spans="1:176" x14ac:dyDescent="0.25">
      <c r="A21" s="509"/>
      <c r="B21" s="560"/>
      <c r="C21" s="512"/>
      <c r="D21" s="512"/>
      <c r="E21" s="515"/>
      <c r="F21" s="515"/>
      <c r="G21" s="515"/>
      <c r="H21" s="518"/>
      <c r="I21" s="521"/>
      <c r="J21" s="500"/>
      <c r="K21" s="503"/>
      <c r="L21" s="503"/>
      <c r="M21" s="506"/>
      <c r="N21" s="503"/>
      <c r="O21" s="497"/>
      <c r="P21" s="497"/>
      <c r="Q21" s="497"/>
      <c r="R21" s="497"/>
      <c r="S21" s="497"/>
      <c r="T21" s="497"/>
      <c r="U21" s="203"/>
      <c r="V21" s="203"/>
    </row>
    <row r="22" spans="1:176" x14ac:dyDescent="0.25">
      <c r="A22" s="509"/>
      <c r="B22" s="560"/>
      <c r="C22" s="512"/>
      <c r="D22" s="512"/>
      <c r="E22" s="515"/>
      <c r="F22" s="515"/>
      <c r="G22" s="515"/>
      <c r="H22" s="518"/>
      <c r="I22" s="521"/>
      <c r="J22" s="500"/>
      <c r="K22" s="503"/>
      <c r="L22" s="503"/>
      <c r="M22" s="506"/>
      <c r="N22" s="503"/>
      <c r="O22" s="497"/>
      <c r="P22" s="497"/>
      <c r="Q22" s="497"/>
      <c r="R22" s="497"/>
      <c r="S22" s="497"/>
      <c r="T22" s="497"/>
      <c r="U22" s="203"/>
      <c r="V22" s="203"/>
    </row>
    <row r="23" spans="1:176" x14ac:dyDescent="0.25">
      <c r="A23" s="509"/>
      <c r="B23" s="560"/>
      <c r="C23" s="512"/>
      <c r="D23" s="512"/>
      <c r="E23" s="515"/>
      <c r="F23" s="515"/>
      <c r="G23" s="515"/>
      <c r="H23" s="518"/>
      <c r="I23" s="521"/>
      <c r="J23" s="500"/>
      <c r="K23" s="503"/>
      <c r="L23" s="503"/>
      <c r="M23" s="506"/>
      <c r="N23" s="503"/>
      <c r="O23" s="497"/>
      <c r="P23" s="497"/>
      <c r="Q23" s="497"/>
      <c r="R23" s="497"/>
      <c r="S23" s="497"/>
      <c r="T23" s="497"/>
      <c r="U23" s="203"/>
      <c r="V23" s="203"/>
    </row>
    <row r="24" spans="1:176" ht="307.5" customHeight="1" thickBot="1" x14ac:dyDescent="0.3">
      <c r="A24" s="510"/>
      <c r="B24" s="561"/>
      <c r="C24" s="513"/>
      <c r="D24" s="513"/>
      <c r="E24" s="516"/>
      <c r="F24" s="516"/>
      <c r="G24" s="516"/>
      <c r="H24" s="519"/>
      <c r="I24" s="522"/>
      <c r="J24" s="501"/>
      <c r="K24" s="504"/>
      <c r="L24" s="504"/>
      <c r="M24" s="507"/>
      <c r="N24" s="504"/>
      <c r="O24" s="498"/>
      <c r="P24" s="498"/>
      <c r="Q24" s="498"/>
      <c r="R24" s="498"/>
      <c r="S24" s="498"/>
      <c r="T24" s="498"/>
      <c r="U24" s="203"/>
      <c r="V24" s="203"/>
    </row>
    <row r="25" spans="1:176" x14ac:dyDescent="0.25">
      <c r="A25" s="508">
        <f>'Mapa Final'!A25</f>
        <v>4</v>
      </c>
      <c r="B25" s="494" t="str">
        <f>'Mapa Final'!B25</f>
        <v>Corrupción</v>
      </c>
      <c r="C25" s="511" t="str">
        <f>'Mapa Final'!C25</f>
        <v>Reputacional(Corrupción)</v>
      </c>
      <c r="D25" s="511" t="str">
        <f>'Mapa Final'!D25</f>
        <v>1. Falta de competencia de los responsables de los procesos, 2. No continuidad en el seguimiento del SIGCMA, 3. Rotación de los líderes de los procesos</v>
      </c>
      <c r="E25" s="514" t="str">
        <f>'Mapa Final'!E25</f>
        <v xml:space="preserve">Carencia de transparencia, etica y valores . </v>
      </c>
      <c r="F25" s="514" t="str">
        <f>'Mapa Final'!F25</f>
        <v xml:space="preserve">Posibilidad de actos indebidos de  los servidores judiciales debido a  la carencia en transparencia, etica y valores </v>
      </c>
      <c r="G25" s="514" t="str">
        <f>'Mapa Final'!G25</f>
        <v>Fraude Interno</v>
      </c>
      <c r="H25" s="517" t="str">
        <f>'Mapa Final'!I25</f>
        <v>Media</v>
      </c>
      <c r="I25" s="520" t="str">
        <f>'Mapa Final'!L25</f>
        <v>Moderado</v>
      </c>
      <c r="J25" s="499" t="str">
        <f>'Mapa Final'!N25</f>
        <v>Moderado</v>
      </c>
      <c r="K25" s="502" t="str">
        <f>'Mapa Final'!AA25</f>
        <v>Baja</v>
      </c>
      <c r="L25" s="502" t="str">
        <f>'Mapa Final'!AE25</f>
        <v>Moderado</v>
      </c>
      <c r="M25" s="505" t="str">
        <f>'Mapa Final'!AG25</f>
        <v>Moderado</v>
      </c>
      <c r="N25" s="502" t="str">
        <f>'Mapa Final'!AH25</f>
        <v>Evitar</v>
      </c>
      <c r="O25" s="496"/>
      <c r="P25" s="496"/>
      <c r="Q25" s="496"/>
      <c r="R25" s="496"/>
      <c r="S25" s="496"/>
      <c r="T25" s="496"/>
    </row>
    <row r="26" spans="1:176" x14ac:dyDescent="0.25">
      <c r="A26" s="509"/>
      <c r="B26" s="560"/>
      <c r="C26" s="512"/>
      <c r="D26" s="512"/>
      <c r="E26" s="515"/>
      <c r="F26" s="515"/>
      <c r="G26" s="515"/>
      <c r="H26" s="518"/>
      <c r="I26" s="521"/>
      <c r="J26" s="500"/>
      <c r="K26" s="503"/>
      <c r="L26" s="503"/>
      <c r="M26" s="506"/>
      <c r="N26" s="503"/>
      <c r="O26" s="497"/>
      <c r="P26" s="497"/>
      <c r="Q26" s="497"/>
      <c r="R26" s="497"/>
      <c r="S26" s="497"/>
      <c r="T26" s="497"/>
    </row>
    <row r="27" spans="1:176" x14ac:dyDescent="0.25">
      <c r="A27" s="509"/>
      <c r="B27" s="560"/>
      <c r="C27" s="512"/>
      <c r="D27" s="512"/>
      <c r="E27" s="515"/>
      <c r="F27" s="515"/>
      <c r="G27" s="515"/>
      <c r="H27" s="518"/>
      <c r="I27" s="521"/>
      <c r="J27" s="500"/>
      <c r="K27" s="503"/>
      <c r="L27" s="503"/>
      <c r="M27" s="506"/>
      <c r="N27" s="503"/>
      <c r="O27" s="497"/>
      <c r="P27" s="497"/>
      <c r="Q27" s="497"/>
      <c r="R27" s="497"/>
      <c r="S27" s="497"/>
      <c r="T27" s="497"/>
    </row>
    <row r="28" spans="1:176" x14ac:dyDescent="0.25">
      <c r="A28" s="509"/>
      <c r="B28" s="560"/>
      <c r="C28" s="512"/>
      <c r="D28" s="512"/>
      <c r="E28" s="515"/>
      <c r="F28" s="515"/>
      <c r="G28" s="515"/>
      <c r="H28" s="518"/>
      <c r="I28" s="521"/>
      <c r="J28" s="500"/>
      <c r="K28" s="503"/>
      <c r="L28" s="503"/>
      <c r="M28" s="506"/>
      <c r="N28" s="503"/>
      <c r="O28" s="497"/>
      <c r="P28" s="497"/>
      <c r="Q28" s="497"/>
      <c r="R28" s="497"/>
      <c r="S28" s="497"/>
      <c r="T28" s="497"/>
    </row>
    <row r="29" spans="1:176" ht="277.5" customHeight="1" thickBot="1" x14ac:dyDescent="0.3">
      <c r="A29" s="510"/>
      <c r="B29" s="561"/>
      <c r="C29" s="513"/>
      <c r="D29" s="513"/>
      <c r="E29" s="516"/>
      <c r="F29" s="516"/>
      <c r="G29" s="516"/>
      <c r="H29" s="519"/>
      <c r="I29" s="522"/>
      <c r="J29" s="501"/>
      <c r="K29" s="504"/>
      <c r="L29" s="504"/>
      <c r="M29" s="507"/>
      <c r="N29" s="504"/>
      <c r="O29" s="498"/>
      <c r="P29" s="498"/>
      <c r="Q29" s="498"/>
      <c r="R29" s="498"/>
      <c r="S29" s="498"/>
      <c r="T29" s="498"/>
    </row>
    <row r="30" spans="1:176" x14ac:dyDescent="0.25">
      <c r="A30" s="508">
        <f>'Mapa Final'!A30</f>
        <v>5</v>
      </c>
      <c r="B30" s="494" t="str">
        <f>'Mapa Final'!B30</f>
        <v>Interrupción o demora en el Servicio Público de Administrar  Justicia.</v>
      </c>
      <c r="C30" s="511" t="str">
        <f>'Mapa Final'!C30</f>
        <v>Afectación en la Prestación del Servicio de Justicia</v>
      </c>
      <c r="D30" s="511" t="str">
        <f>'Mapa Final'!D30</f>
        <v>1. Paros que afecten la prestación del servicio.  
2. Huelgas, protestas ciudadana
3. Disturbios o hechos violentos
4.Pandemia
5.Emergencias Ambientales</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Baja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96"/>
      <c r="P30" s="496"/>
      <c r="Q30" s="496"/>
      <c r="R30" s="496"/>
      <c r="S30" s="496"/>
      <c r="T30" s="496"/>
    </row>
    <row r="31" spans="1:176" x14ac:dyDescent="0.25">
      <c r="A31" s="509"/>
      <c r="B31" s="560"/>
      <c r="C31" s="512"/>
      <c r="D31" s="512"/>
      <c r="E31" s="515"/>
      <c r="F31" s="515"/>
      <c r="G31" s="515"/>
      <c r="H31" s="518"/>
      <c r="I31" s="521"/>
      <c r="J31" s="500"/>
      <c r="K31" s="503"/>
      <c r="L31" s="503"/>
      <c r="M31" s="506"/>
      <c r="N31" s="503"/>
      <c r="O31" s="497"/>
      <c r="P31" s="497"/>
      <c r="Q31" s="497"/>
      <c r="R31" s="497"/>
      <c r="S31" s="497"/>
      <c r="T31" s="497"/>
    </row>
    <row r="32" spans="1:176" x14ac:dyDescent="0.25">
      <c r="A32" s="509"/>
      <c r="B32" s="560"/>
      <c r="C32" s="512"/>
      <c r="D32" s="512"/>
      <c r="E32" s="515"/>
      <c r="F32" s="515"/>
      <c r="G32" s="515"/>
      <c r="H32" s="518"/>
      <c r="I32" s="521"/>
      <c r="J32" s="500"/>
      <c r="K32" s="503"/>
      <c r="L32" s="503"/>
      <c r="M32" s="506"/>
      <c r="N32" s="503"/>
      <c r="O32" s="497"/>
      <c r="P32" s="497"/>
      <c r="Q32" s="497"/>
      <c r="R32" s="497"/>
      <c r="S32" s="497"/>
      <c r="T32" s="497"/>
    </row>
    <row r="33" spans="1:20" x14ac:dyDescent="0.25">
      <c r="A33" s="509"/>
      <c r="B33" s="560"/>
      <c r="C33" s="512"/>
      <c r="D33" s="512"/>
      <c r="E33" s="515"/>
      <c r="F33" s="515"/>
      <c r="G33" s="515"/>
      <c r="H33" s="518"/>
      <c r="I33" s="521"/>
      <c r="J33" s="500"/>
      <c r="K33" s="503"/>
      <c r="L33" s="503"/>
      <c r="M33" s="506"/>
      <c r="N33" s="503"/>
      <c r="O33" s="497"/>
      <c r="P33" s="497"/>
      <c r="Q33" s="497"/>
      <c r="R33" s="497"/>
      <c r="S33" s="497"/>
      <c r="T33" s="497"/>
    </row>
    <row r="34" spans="1:20" ht="102.75" customHeight="1" thickBot="1" x14ac:dyDescent="0.3">
      <c r="A34" s="510"/>
      <c r="B34" s="561"/>
      <c r="C34" s="513"/>
      <c r="D34" s="513"/>
      <c r="E34" s="516"/>
      <c r="F34" s="516"/>
      <c r="G34" s="516"/>
      <c r="H34" s="519"/>
      <c r="I34" s="522"/>
      <c r="J34" s="501"/>
      <c r="K34" s="504"/>
      <c r="L34" s="504"/>
      <c r="M34" s="507"/>
      <c r="N34" s="504"/>
      <c r="O34" s="498"/>
      <c r="P34" s="498"/>
      <c r="Q34" s="498"/>
      <c r="R34" s="498"/>
      <c r="S34" s="498"/>
      <c r="T34" s="498"/>
    </row>
    <row r="35" spans="1:20" x14ac:dyDescent="0.25">
      <c r="A35" s="508">
        <f>'Mapa Final'!A35</f>
        <v>6</v>
      </c>
      <c r="B35" s="494" t="str">
        <f>'Mapa Final'!B35</f>
        <v>Inaplicabilidad de la normavidad ambiental vigente</v>
      </c>
      <c r="C35" s="511" t="str">
        <f>'Mapa Final'!C35</f>
        <v xml:space="preserve"> Afectación Ambiental</v>
      </c>
      <c r="D35" s="51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4" t="str">
        <f>'Mapa Final'!E35</f>
        <v>Desconocimiento de los lineamientos ambientales y normatividad  ambiental vigente</v>
      </c>
      <c r="F35" s="514" t="str">
        <f>'Mapa Final'!F35</f>
        <v>Posibilidad de afectación ambiental debido al desconocimiento de las lineamientos ambientales y normatividad ambiental vigente</v>
      </c>
      <c r="G35" s="514" t="str">
        <f>'Mapa Final'!G35</f>
        <v>Eventos Ambientales Internos</v>
      </c>
      <c r="H35" s="517" t="str">
        <f>'Mapa Final'!I35</f>
        <v>Media</v>
      </c>
      <c r="I35" s="520" t="str">
        <f>'Mapa Final'!L35</f>
        <v>Moderado</v>
      </c>
      <c r="J35" s="499" t="str">
        <f>'Mapa Final'!N35</f>
        <v>Moderado</v>
      </c>
      <c r="K35" s="502" t="str">
        <f>'Mapa Final'!AA35</f>
        <v>Baja</v>
      </c>
      <c r="L35" s="502" t="str">
        <f>'Mapa Final'!AE35</f>
        <v>Moderado</v>
      </c>
      <c r="M35" s="505" t="str">
        <f>'Mapa Final'!AG35</f>
        <v>Moderado</v>
      </c>
      <c r="N35" s="502" t="str">
        <f>'Mapa Final'!AH35</f>
        <v>Reducir(mitigar)</v>
      </c>
      <c r="O35" s="496"/>
      <c r="P35" s="496"/>
      <c r="Q35" s="496"/>
      <c r="R35" s="496"/>
      <c r="S35" s="496"/>
      <c r="T35" s="496"/>
    </row>
    <row r="36" spans="1:20" x14ac:dyDescent="0.25">
      <c r="A36" s="509"/>
      <c r="B36" s="560"/>
      <c r="C36" s="512"/>
      <c r="D36" s="512"/>
      <c r="E36" s="515"/>
      <c r="F36" s="515"/>
      <c r="G36" s="515"/>
      <c r="H36" s="518"/>
      <c r="I36" s="521"/>
      <c r="J36" s="500"/>
      <c r="K36" s="503"/>
      <c r="L36" s="503"/>
      <c r="M36" s="506"/>
      <c r="N36" s="503"/>
      <c r="O36" s="497"/>
      <c r="P36" s="497"/>
      <c r="Q36" s="497"/>
      <c r="R36" s="497"/>
      <c r="S36" s="497"/>
      <c r="T36" s="497"/>
    </row>
    <row r="37" spans="1:20" x14ac:dyDescent="0.25">
      <c r="A37" s="509"/>
      <c r="B37" s="560"/>
      <c r="C37" s="512"/>
      <c r="D37" s="512"/>
      <c r="E37" s="515"/>
      <c r="F37" s="515"/>
      <c r="G37" s="515"/>
      <c r="H37" s="518"/>
      <c r="I37" s="521"/>
      <c r="J37" s="500"/>
      <c r="K37" s="503"/>
      <c r="L37" s="503"/>
      <c r="M37" s="506"/>
      <c r="N37" s="503"/>
      <c r="O37" s="497"/>
      <c r="P37" s="497"/>
      <c r="Q37" s="497"/>
      <c r="R37" s="497"/>
      <c r="S37" s="497"/>
      <c r="T37" s="497"/>
    </row>
    <row r="38" spans="1:20" x14ac:dyDescent="0.25">
      <c r="A38" s="509"/>
      <c r="B38" s="560"/>
      <c r="C38" s="512"/>
      <c r="D38" s="512"/>
      <c r="E38" s="515"/>
      <c r="F38" s="515"/>
      <c r="G38" s="515"/>
      <c r="H38" s="518"/>
      <c r="I38" s="521"/>
      <c r="J38" s="500"/>
      <c r="K38" s="503"/>
      <c r="L38" s="503"/>
      <c r="M38" s="506"/>
      <c r="N38" s="503"/>
      <c r="O38" s="497"/>
      <c r="P38" s="497"/>
      <c r="Q38" s="497"/>
      <c r="R38" s="497"/>
      <c r="S38" s="497"/>
      <c r="T38" s="497"/>
    </row>
    <row r="39" spans="1:20" ht="278.25" customHeight="1" thickBot="1" x14ac:dyDescent="0.3">
      <c r="A39" s="510"/>
      <c r="B39" s="561"/>
      <c r="C39" s="513"/>
      <c r="D39" s="513"/>
      <c r="E39" s="516"/>
      <c r="F39" s="516"/>
      <c r="G39" s="516"/>
      <c r="H39" s="519"/>
      <c r="I39" s="522"/>
      <c r="J39" s="501"/>
      <c r="K39" s="504"/>
      <c r="L39" s="504"/>
      <c r="M39" s="507"/>
      <c r="N39" s="504"/>
      <c r="O39" s="498"/>
      <c r="P39" s="498"/>
      <c r="Q39" s="498"/>
      <c r="R39" s="498"/>
      <c r="S39" s="498"/>
      <c r="T39" s="498"/>
    </row>
    <row r="40" spans="1:20" x14ac:dyDescent="0.25">
      <c r="A40" s="508">
        <f>'Mapa Final'!A40</f>
        <v>0</v>
      </c>
      <c r="B40" s="494">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96"/>
      <c r="P40" s="496"/>
      <c r="Q40" s="496"/>
      <c r="R40" s="496"/>
      <c r="S40" s="496"/>
      <c r="T40" s="496"/>
    </row>
    <row r="41" spans="1:20" x14ac:dyDescent="0.25">
      <c r="A41" s="509"/>
      <c r="B41" s="560"/>
      <c r="C41" s="512"/>
      <c r="D41" s="512"/>
      <c r="E41" s="515"/>
      <c r="F41" s="515"/>
      <c r="G41" s="515"/>
      <c r="H41" s="518"/>
      <c r="I41" s="521"/>
      <c r="J41" s="500"/>
      <c r="K41" s="503"/>
      <c r="L41" s="503"/>
      <c r="M41" s="506"/>
      <c r="N41" s="503"/>
      <c r="O41" s="497"/>
      <c r="P41" s="497"/>
      <c r="Q41" s="497"/>
      <c r="R41" s="497"/>
      <c r="S41" s="497"/>
      <c r="T41" s="497"/>
    </row>
    <row r="42" spans="1:20" x14ac:dyDescent="0.25">
      <c r="A42" s="509"/>
      <c r="B42" s="560"/>
      <c r="C42" s="512"/>
      <c r="D42" s="512"/>
      <c r="E42" s="515"/>
      <c r="F42" s="515"/>
      <c r="G42" s="515"/>
      <c r="H42" s="518"/>
      <c r="I42" s="521"/>
      <c r="J42" s="500"/>
      <c r="K42" s="503"/>
      <c r="L42" s="503"/>
      <c r="M42" s="506"/>
      <c r="N42" s="503"/>
      <c r="O42" s="497"/>
      <c r="P42" s="497"/>
      <c r="Q42" s="497"/>
      <c r="R42" s="497"/>
      <c r="S42" s="497"/>
      <c r="T42" s="497"/>
    </row>
    <row r="43" spans="1:20" x14ac:dyDescent="0.25">
      <c r="A43" s="509"/>
      <c r="B43" s="560"/>
      <c r="C43" s="512"/>
      <c r="D43" s="512"/>
      <c r="E43" s="515"/>
      <c r="F43" s="515"/>
      <c r="G43" s="515"/>
      <c r="H43" s="518"/>
      <c r="I43" s="521"/>
      <c r="J43" s="500"/>
      <c r="K43" s="503"/>
      <c r="L43" s="503"/>
      <c r="M43" s="506"/>
      <c r="N43" s="503"/>
      <c r="O43" s="497"/>
      <c r="P43" s="497"/>
      <c r="Q43" s="497"/>
      <c r="R43" s="497"/>
      <c r="S43" s="497"/>
      <c r="T43" s="497"/>
    </row>
    <row r="44" spans="1:20" ht="15.75" thickBot="1" x14ac:dyDescent="0.3">
      <c r="A44" s="510"/>
      <c r="B44" s="561"/>
      <c r="C44" s="513"/>
      <c r="D44" s="513"/>
      <c r="E44" s="516"/>
      <c r="F44" s="516"/>
      <c r="G44" s="516"/>
      <c r="H44" s="519"/>
      <c r="I44" s="522"/>
      <c r="J44" s="501"/>
      <c r="K44" s="504"/>
      <c r="L44" s="504"/>
      <c r="M44" s="507"/>
      <c r="N44" s="504"/>
      <c r="O44" s="498"/>
      <c r="P44" s="498"/>
      <c r="Q44" s="498"/>
      <c r="R44" s="498"/>
      <c r="S44" s="498"/>
      <c r="T44" s="498"/>
    </row>
    <row r="45" spans="1:20" x14ac:dyDescent="0.25">
      <c r="A45" s="508">
        <f>'Mapa Final'!A45</f>
        <v>0</v>
      </c>
      <c r="B45" s="494">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96"/>
      <c r="P45" s="496"/>
      <c r="Q45" s="496"/>
      <c r="R45" s="496"/>
      <c r="S45" s="496"/>
      <c r="T45" s="496"/>
    </row>
    <row r="46" spans="1:20" x14ac:dyDescent="0.25">
      <c r="A46" s="509"/>
      <c r="B46" s="560"/>
      <c r="C46" s="512"/>
      <c r="D46" s="512"/>
      <c r="E46" s="515"/>
      <c r="F46" s="515"/>
      <c r="G46" s="515"/>
      <c r="H46" s="518"/>
      <c r="I46" s="521"/>
      <c r="J46" s="500"/>
      <c r="K46" s="503"/>
      <c r="L46" s="503"/>
      <c r="M46" s="506"/>
      <c r="N46" s="503"/>
      <c r="O46" s="497"/>
      <c r="P46" s="497"/>
      <c r="Q46" s="497"/>
      <c r="R46" s="497"/>
      <c r="S46" s="497"/>
      <c r="T46" s="497"/>
    </row>
    <row r="47" spans="1:20" x14ac:dyDescent="0.25">
      <c r="A47" s="509"/>
      <c r="B47" s="560"/>
      <c r="C47" s="512"/>
      <c r="D47" s="512"/>
      <c r="E47" s="515"/>
      <c r="F47" s="515"/>
      <c r="G47" s="515"/>
      <c r="H47" s="518"/>
      <c r="I47" s="521"/>
      <c r="J47" s="500"/>
      <c r="K47" s="503"/>
      <c r="L47" s="503"/>
      <c r="M47" s="506"/>
      <c r="N47" s="503"/>
      <c r="O47" s="497"/>
      <c r="P47" s="497"/>
      <c r="Q47" s="497"/>
      <c r="R47" s="497"/>
      <c r="S47" s="497"/>
      <c r="T47" s="497"/>
    </row>
    <row r="48" spans="1:20" x14ac:dyDescent="0.25">
      <c r="A48" s="509"/>
      <c r="B48" s="560"/>
      <c r="C48" s="512"/>
      <c r="D48" s="512"/>
      <c r="E48" s="515"/>
      <c r="F48" s="515"/>
      <c r="G48" s="515"/>
      <c r="H48" s="518"/>
      <c r="I48" s="521"/>
      <c r="J48" s="500"/>
      <c r="K48" s="503"/>
      <c r="L48" s="503"/>
      <c r="M48" s="506"/>
      <c r="N48" s="503"/>
      <c r="O48" s="497"/>
      <c r="P48" s="497"/>
      <c r="Q48" s="497"/>
      <c r="R48" s="497"/>
      <c r="S48" s="497"/>
      <c r="T48" s="497"/>
    </row>
    <row r="49" spans="1:20" ht="15.75" thickBot="1" x14ac:dyDescent="0.3">
      <c r="A49" s="510"/>
      <c r="B49" s="561"/>
      <c r="C49" s="513"/>
      <c r="D49" s="513"/>
      <c r="E49" s="516"/>
      <c r="F49" s="516"/>
      <c r="G49" s="516"/>
      <c r="H49" s="519"/>
      <c r="I49" s="522"/>
      <c r="J49" s="501"/>
      <c r="K49" s="504"/>
      <c r="L49" s="504"/>
      <c r="M49" s="507"/>
      <c r="N49" s="504"/>
      <c r="O49" s="498"/>
      <c r="P49" s="498"/>
      <c r="Q49" s="498"/>
      <c r="R49" s="498"/>
      <c r="S49" s="498"/>
      <c r="T49" s="498"/>
    </row>
    <row r="50" spans="1:20" x14ac:dyDescent="0.25">
      <c r="A50" s="508">
        <f>'Mapa Final'!A50</f>
        <v>0</v>
      </c>
      <c r="B50" s="494">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96"/>
      <c r="P50" s="496"/>
      <c r="Q50" s="496"/>
      <c r="R50" s="496"/>
      <c r="S50" s="496"/>
      <c r="T50" s="496"/>
    </row>
    <row r="51" spans="1:20" x14ac:dyDescent="0.25">
      <c r="A51" s="509"/>
      <c r="B51" s="560"/>
      <c r="C51" s="512"/>
      <c r="D51" s="512"/>
      <c r="E51" s="515"/>
      <c r="F51" s="515"/>
      <c r="G51" s="515"/>
      <c r="H51" s="518"/>
      <c r="I51" s="521"/>
      <c r="J51" s="500"/>
      <c r="K51" s="503"/>
      <c r="L51" s="503"/>
      <c r="M51" s="506"/>
      <c r="N51" s="503"/>
      <c r="O51" s="497"/>
      <c r="P51" s="497"/>
      <c r="Q51" s="497"/>
      <c r="R51" s="497"/>
      <c r="S51" s="497"/>
      <c r="T51" s="497"/>
    </row>
    <row r="52" spans="1:20" x14ac:dyDescent="0.25">
      <c r="A52" s="509"/>
      <c r="B52" s="560"/>
      <c r="C52" s="512"/>
      <c r="D52" s="512"/>
      <c r="E52" s="515"/>
      <c r="F52" s="515"/>
      <c r="G52" s="515"/>
      <c r="H52" s="518"/>
      <c r="I52" s="521"/>
      <c r="J52" s="500"/>
      <c r="K52" s="503"/>
      <c r="L52" s="503"/>
      <c r="M52" s="506"/>
      <c r="N52" s="503"/>
      <c r="O52" s="497"/>
      <c r="P52" s="497"/>
      <c r="Q52" s="497"/>
      <c r="R52" s="497"/>
      <c r="S52" s="497"/>
      <c r="T52" s="497"/>
    </row>
    <row r="53" spans="1:20" x14ac:dyDescent="0.25">
      <c r="A53" s="509"/>
      <c r="B53" s="560"/>
      <c r="C53" s="512"/>
      <c r="D53" s="512"/>
      <c r="E53" s="515"/>
      <c r="F53" s="515"/>
      <c r="G53" s="515"/>
      <c r="H53" s="518"/>
      <c r="I53" s="521"/>
      <c r="J53" s="500"/>
      <c r="K53" s="503"/>
      <c r="L53" s="503"/>
      <c r="M53" s="506"/>
      <c r="N53" s="503"/>
      <c r="O53" s="497"/>
      <c r="P53" s="497"/>
      <c r="Q53" s="497"/>
      <c r="R53" s="497"/>
      <c r="S53" s="497"/>
      <c r="T53" s="497"/>
    </row>
    <row r="54" spans="1:20" ht="15.75" thickBot="1" x14ac:dyDescent="0.3">
      <c r="A54" s="510"/>
      <c r="B54" s="561"/>
      <c r="C54" s="513"/>
      <c r="D54" s="513"/>
      <c r="E54" s="516"/>
      <c r="F54" s="516"/>
      <c r="G54" s="516"/>
      <c r="H54" s="519"/>
      <c r="I54" s="522"/>
      <c r="J54" s="501"/>
      <c r="K54" s="504"/>
      <c r="L54" s="504"/>
      <c r="M54" s="507"/>
      <c r="N54" s="504"/>
      <c r="O54" s="498"/>
      <c r="P54" s="498"/>
      <c r="Q54" s="498"/>
      <c r="R54" s="498"/>
      <c r="S54" s="498"/>
      <c r="T54" s="498"/>
    </row>
    <row r="55" spans="1:20" x14ac:dyDescent="0.25">
      <c r="A55" s="508">
        <f>'Mapa Final'!A55</f>
        <v>0</v>
      </c>
      <c r="B55" s="494">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96"/>
      <c r="P55" s="496"/>
      <c r="Q55" s="496"/>
      <c r="R55" s="496"/>
      <c r="S55" s="496"/>
      <c r="T55" s="496"/>
    </row>
    <row r="56" spans="1:20" x14ac:dyDescent="0.25">
      <c r="A56" s="509"/>
      <c r="B56" s="560"/>
      <c r="C56" s="512"/>
      <c r="D56" s="512"/>
      <c r="E56" s="515"/>
      <c r="F56" s="515"/>
      <c r="G56" s="515"/>
      <c r="H56" s="518"/>
      <c r="I56" s="521"/>
      <c r="J56" s="500"/>
      <c r="K56" s="503"/>
      <c r="L56" s="503"/>
      <c r="M56" s="506"/>
      <c r="N56" s="503"/>
      <c r="O56" s="497"/>
      <c r="P56" s="497"/>
      <c r="Q56" s="497"/>
      <c r="R56" s="497"/>
      <c r="S56" s="497"/>
      <c r="T56" s="497"/>
    </row>
    <row r="57" spans="1:20" x14ac:dyDescent="0.25">
      <c r="A57" s="509"/>
      <c r="B57" s="560"/>
      <c r="C57" s="512"/>
      <c r="D57" s="512"/>
      <c r="E57" s="515"/>
      <c r="F57" s="515"/>
      <c r="G57" s="515"/>
      <c r="H57" s="518"/>
      <c r="I57" s="521"/>
      <c r="J57" s="500"/>
      <c r="K57" s="503"/>
      <c r="L57" s="503"/>
      <c r="M57" s="506"/>
      <c r="N57" s="503"/>
      <c r="O57" s="497"/>
      <c r="P57" s="497"/>
      <c r="Q57" s="497"/>
      <c r="R57" s="497"/>
      <c r="S57" s="497"/>
      <c r="T57" s="497"/>
    </row>
    <row r="58" spans="1:20" x14ac:dyDescent="0.25">
      <c r="A58" s="509"/>
      <c r="B58" s="560"/>
      <c r="C58" s="512"/>
      <c r="D58" s="512"/>
      <c r="E58" s="515"/>
      <c r="F58" s="515"/>
      <c r="G58" s="515"/>
      <c r="H58" s="518"/>
      <c r="I58" s="521"/>
      <c r="J58" s="500"/>
      <c r="K58" s="503"/>
      <c r="L58" s="503"/>
      <c r="M58" s="506"/>
      <c r="N58" s="503"/>
      <c r="O58" s="497"/>
      <c r="P58" s="497"/>
      <c r="Q58" s="497"/>
      <c r="R58" s="497"/>
      <c r="S58" s="497"/>
      <c r="T58" s="497"/>
    </row>
    <row r="59" spans="1:20" ht="15.75" thickBot="1" x14ac:dyDescent="0.3">
      <c r="A59" s="510"/>
      <c r="B59" s="561"/>
      <c r="C59" s="513"/>
      <c r="D59" s="513"/>
      <c r="E59" s="516"/>
      <c r="F59" s="516"/>
      <c r="G59" s="516"/>
      <c r="H59" s="519"/>
      <c r="I59" s="522"/>
      <c r="J59" s="501"/>
      <c r="K59" s="504"/>
      <c r="L59" s="504"/>
      <c r="M59" s="507"/>
      <c r="N59" s="504"/>
      <c r="O59" s="498"/>
      <c r="P59" s="498"/>
      <c r="Q59" s="498"/>
      <c r="R59" s="498"/>
      <c r="S59" s="498"/>
      <c r="T59" s="49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(2)</vt:lpstr>
      <vt:lpstr>Estrategias (3)</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Gonzalez</cp:lastModifiedBy>
  <dcterms:created xsi:type="dcterms:W3CDTF">2021-04-16T16:11:31Z</dcterms:created>
  <dcterms:modified xsi:type="dcterms:W3CDTF">2022-06-03T13:32:01Z</dcterms:modified>
</cp:coreProperties>
</file>